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3. Cash Flow\"/>
    </mc:Choice>
  </mc:AlternateContent>
  <xr:revisionPtr revIDLastSave="0" documentId="8_{B297821F-347F-4DB6-A46B-D491FB96B88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'DC21'!$A$1:$AA$46</definedName>
    <definedName name="_xlnm.Print_Area" localSheetId="13">'DC22'!$A$1:$AA$46</definedName>
    <definedName name="_xlnm.Print_Area" localSheetId="17">'DC23'!$A$1:$AA$46</definedName>
    <definedName name="_xlnm.Print_Area" localSheetId="22">'DC24'!$A$1:$AA$46</definedName>
    <definedName name="_xlnm.Print_Area" localSheetId="26">'DC25'!$A$1:$AA$46</definedName>
    <definedName name="_xlnm.Print_Area" localSheetId="32">'DC26'!$A$1:$AA$46</definedName>
    <definedName name="_xlnm.Print_Area" localSheetId="37">'DC27'!$A$1:$AA$46</definedName>
    <definedName name="_xlnm.Print_Area" localSheetId="43">'DC28'!$A$1:$AA$46</definedName>
    <definedName name="_xlnm.Print_Area" localSheetId="48">'DC29'!$A$1:$AA$46</definedName>
    <definedName name="_xlnm.Print_Area" localSheetId="53">'DC43'!$A$1:$AA$46</definedName>
    <definedName name="_xlnm.Print_Area" localSheetId="0">ETH!$A$1:$AA$46</definedName>
    <definedName name="_xlnm.Print_Area" localSheetId="1">'KZN212'!$A$1:$AA$46</definedName>
    <definedName name="_xlnm.Print_Area" localSheetId="2">'KZN213'!$A$1:$AA$46</definedName>
    <definedName name="_xlnm.Print_Area" localSheetId="3">'KZN214'!$A$1:$AA$46</definedName>
    <definedName name="_xlnm.Print_Area" localSheetId="4">'KZN216'!$A$1:$AA$46</definedName>
    <definedName name="_xlnm.Print_Area" localSheetId="6">'KZN221'!$A$1:$AA$46</definedName>
    <definedName name="_xlnm.Print_Area" localSheetId="7">'KZN222'!$A$1:$AA$46</definedName>
    <definedName name="_xlnm.Print_Area" localSheetId="8">'KZN223'!$A$1:$AA$46</definedName>
    <definedName name="_xlnm.Print_Area" localSheetId="9">'KZN224'!$A$1:$AA$46</definedName>
    <definedName name="_xlnm.Print_Area" localSheetId="10">'KZN225'!$A$1:$AA$46</definedName>
    <definedName name="_xlnm.Print_Area" localSheetId="11">'KZN226'!$A$1:$AA$46</definedName>
    <definedName name="_xlnm.Print_Area" localSheetId="12">'KZN227'!$A$1:$AA$46</definedName>
    <definedName name="_xlnm.Print_Area" localSheetId="14">'KZN235'!$A$1:$AA$46</definedName>
    <definedName name="_xlnm.Print_Area" localSheetId="15">'KZN237'!$A$1:$AA$46</definedName>
    <definedName name="_xlnm.Print_Area" localSheetId="16">'KZN238'!$A$1:$AA$46</definedName>
    <definedName name="_xlnm.Print_Area" localSheetId="18">'KZN241'!$A$1:$AA$46</definedName>
    <definedName name="_xlnm.Print_Area" localSheetId="19">'KZN242'!$A$1:$AA$46</definedName>
    <definedName name="_xlnm.Print_Area" localSheetId="20">'KZN244'!$A$1:$AA$46</definedName>
    <definedName name="_xlnm.Print_Area" localSheetId="21">'KZN245'!$A$1:$AA$46</definedName>
    <definedName name="_xlnm.Print_Area" localSheetId="23">'KZN252'!$A$1:$AA$46</definedName>
    <definedName name="_xlnm.Print_Area" localSheetId="24">'KZN253'!$A$1:$AA$46</definedName>
    <definedName name="_xlnm.Print_Area" localSheetId="25">'KZN254'!$A$1:$AA$46</definedName>
    <definedName name="_xlnm.Print_Area" localSheetId="27">'KZN261'!$A$1:$AA$46</definedName>
    <definedName name="_xlnm.Print_Area" localSheetId="28">'KZN262'!$A$1:$AA$46</definedName>
    <definedName name="_xlnm.Print_Area" localSheetId="29">'KZN263'!$A$1:$AA$46</definedName>
    <definedName name="_xlnm.Print_Area" localSheetId="30">'KZN265'!$A$1:$AA$46</definedName>
    <definedName name="_xlnm.Print_Area" localSheetId="31">'KZN266'!$A$1:$AA$46</definedName>
    <definedName name="_xlnm.Print_Area" localSheetId="33">'KZN271'!$A$1:$AA$46</definedName>
    <definedName name="_xlnm.Print_Area" localSheetId="34">'KZN272'!$A$1:$AA$46</definedName>
    <definedName name="_xlnm.Print_Area" localSheetId="35">'KZN275'!$A$1:$AA$46</definedName>
    <definedName name="_xlnm.Print_Area" localSheetId="36">'KZN276'!$A$1:$AA$46</definedName>
    <definedName name="_xlnm.Print_Area" localSheetId="38">'KZN281'!$A$1:$AA$46</definedName>
    <definedName name="_xlnm.Print_Area" localSheetId="39">'KZN282'!$A$1:$AA$46</definedName>
    <definedName name="_xlnm.Print_Area" localSheetId="40">'KZN284'!$A$1:$AA$46</definedName>
    <definedName name="_xlnm.Print_Area" localSheetId="41">'KZN285'!$A$1:$AA$46</definedName>
    <definedName name="_xlnm.Print_Area" localSheetId="42">'KZN286'!$A$1:$AA$46</definedName>
    <definedName name="_xlnm.Print_Area" localSheetId="44">'KZN291'!$A$1:$AA$46</definedName>
    <definedName name="_xlnm.Print_Area" localSheetId="45">'KZN292'!$A$1:$AA$46</definedName>
    <definedName name="_xlnm.Print_Area" localSheetId="46">'KZN293'!$A$1:$AA$46</definedName>
    <definedName name="_xlnm.Print_Area" localSheetId="47">'KZN294'!$A$1:$AA$46</definedName>
    <definedName name="_xlnm.Print_Area" localSheetId="49">'KZN433'!$A$1:$AA$46</definedName>
    <definedName name="_xlnm.Print_Area" localSheetId="50">'KZN434'!$A$1:$AA$46</definedName>
    <definedName name="_xlnm.Print_Area" localSheetId="51">'KZN435'!$A$1:$AA$46</definedName>
    <definedName name="_xlnm.Print_Area" localSheetId="52">'KZN436'!$A$1:$AA$46</definedName>
    <definedName name="_xlnm.Print_Area" localSheetId="54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4"/>
  <c r="Z42" i="5"/>
  <c r="Z42" i="6"/>
  <c r="Z42" i="7"/>
  <c r="Z42" i="8"/>
  <c r="Z42" i="9"/>
  <c r="Y42" i="9"/>
  <c r="Z42" i="10"/>
  <c r="Z42" i="11"/>
  <c r="Z42" i="12"/>
  <c r="Z42" i="13"/>
  <c r="Z42" i="14"/>
  <c r="Z42" i="15"/>
  <c r="Z42" i="16"/>
  <c r="Z42" i="17"/>
  <c r="Y42" i="17"/>
  <c r="Z42" i="18"/>
  <c r="Z42" i="19"/>
  <c r="Z42" i="20"/>
  <c r="Z42" i="21"/>
  <c r="Z42" i="22"/>
  <c r="Z42" i="23"/>
  <c r="Y42" i="24"/>
  <c r="Z42" i="24" s="1"/>
  <c r="Z42" i="25"/>
  <c r="Z42" i="26"/>
  <c r="Z42" i="27"/>
  <c r="Z42" i="28"/>
  <c r="Y42" i="28"/>
  <c r="Z42" i="29"/>
  <c r="Z42" i="30"/>
  <c r="Z42" i="31"/>
  <c r="Z42" i="32"/>
  <c r="Y42" i="32"/>
  <c r="Z42" i="33"/>
  <c r="Z42" i="34"/>
  <c r="Y42" i="34"/>
  <c r="Z42" i="35"/>
  <c r="Z42" i="36"/>
  <c r="Y42" i="36"/>
  <c r="Z42" i="37"/>
  <c r="Z42" i="38"/>
  <c r="Z42" i="39"/>
  <c r="Y42" i="40"/>
  <c r="Z42" i="40" s="1"/>
  <c r="Z42" i="41"/>
  <c r="Z42" i="42"/>
  <c r="Y42" i="42"/>
  <c r="Z42" i="43"/>
  <c r="Z42" i="44"/>
  <c r="Y42" i="44"/>
  <c r="Z42" i="45"/>
  <c r="Z42" i="46"/>
  <c r="Z42" i="47"/>
  <c r="Z42" i="48"/>
  <c r="Y42" i="48"/>
  <c r="Z42" i="49"/>
  <c r="Z42" i="50"/>
  <c r="Z42" i="51"/>
  <c r="Z42" i="52"/>
  <c r="Y42" i="52"/>
  <c r="Z42" i="53"/>
  <c r="Z42" i="54"/>
  <c r="Y42" i="1"/>
  <c r="Z42" i="1" s="1"/>
  <c r="W42" i="2"/>
  <c r="Y42" i="2" s="1"/>
  <c r="J42" i="2"/>
  <c r="W42" i="3"/>
  <c r="Y42" i="3" s="1"/>
  <c r="J42" i="3"/>
  <c r="W42" i="4"/>
  <c r="Y42" i="4" s="1"/>
  <c r="J42" i="4"/>
  <c r="W42" i="5"/>
  <c r="Y42" i="5" s="1"/>
  <c r="J42" i="5"/>
  <c r="W42" i="6"/>
  <c r="Y42" i="6" s="1"/>
  <c r="J42" i="6"/>
  <c r="W42" i="7"/>
  <c r="Y42" i="7" s="1"/>
  <c r="J42" i="7"/>
  <c r="W42" i="8"/>
  <c r="Y42" i="8" s="1"/>
  <c r="J42" i="8"/>
  <c r="W42" i="9"/>
  <c r="J42" i="9"/>
  <c r="W42" i="10"/>
  <c r="Y42" i="10" s="1"/>
  <c r="J42" i="10"/>
  <c r="W42" i="11"/>
  <c r="Y42" i="11" s="1"/>
  <c r="J42" i="11"/>
  <c r="W42" i="12"/>
  <c r="Y42" i="12" s="1"/>
  <c r="J42" i="12"/>
  <c r="W42" i="13"/>
  <c r="Y42" i="13" s="1"/>
  <c r="J42" i="13"/>
  <c r="W42" i="14"/>
  <c r="Y42" i="14" s="1"/>
  <c r="J42" i="14"/>
  <c r="W42" i="15"/>
  <c r="Y42" i="15" s="1"/>
  <c r="J42" i="15"/>
  <c r="W42" i="16"/>
  <c r="Y42" i="16" s="1"/>
  <c r="J42" i="16"/>
  <c r="W42" i="17"/>
  <c r="J42" i="17"/>
  <c r="W42" i="18"/>
  <c r="Y42" i="18" s="1"/>
  <c r="J42" i="18"/>
  <c r="W42" i="19"/>
  <c r="Y42" i="19" s="1"/>
  <c r="J42" i="19"/>
  <c r="W42" i="20"/>
  <c r="Y42" i="20" s="1"/>
  <c r="J42" i="20"/>
  <c r="W42" i="21"/>
  <c r="Y42" i="21" s="1"/>
  <c r="J42" i="21"/>
  <c r="W42" i="22"/>
  <c r="Y42" i="22" s="1"/>
  <c r="J42" i="22"/>
  <c r="W42" i="23"/>
  <c r="Y42" i="23" s="1"/>
  <c r="J42" i="23"/>
  <c r="W42" i="24"/>
  <c r="J42" i="24"/>
  <c r="W42" i="25"/>
  <c r="Y42" i="25" s="1"/>
  <c r="J42" i="25"/>
  <c r="W42" i="26"/>
  <c r="Y42" i="26" s="1"/>
  <c r="J42" i="26"/>
  <c r="W42" i="27"/>
  <c r="Y42" i="27" s="1"/>
  <c r="J42" i="27"/>
  <c r="W42" i="28"/>
  <c r="J42" i="28"/>
  <c r="W42" i="29"/>
  <c r="Y42" i="29" s="1"/>
  <c r="J42" i="29"/>
  <c r="W42" i="30"/>
  <c r="Y42" i="30" s="1"/>
  <c r="J42" i="30"/>
  <c r="W42" i="31"/>
  <c r="Y42" i="31" s="1"/>
  <c r="J42" i="31"/>
  <c r="W42" i="32"/>
  <c r="J42" i="32"/>
  <c r="W42" i="33"/>
  <c r="Y42" i="33" s="1"/>
  <c r="J42" i="33"/>
  <c r="W42" i="34"/>
  <c r="J42" i="34"/>
  <c r="W42" i="35"/>
  <c r="Y42" i="35" s="1"/>
  <c r="J42" i="35"/>
  <c r="W42" i="36"/>
  <c r="J42" i="36"/>
  <c r="W42" i="37"/>
  <c r="Y42" i="37" s="1"/>
  <c r="J42" i="37"/>
  <c r="W42" i="38"/>
  <c r="Y42" i="38" s="1"/>
  <c r="J42" i="38"/>
  <c r="W42" i="39"/>
  <c r="Y42" i="39" s="1"/>
  <c r="J42" i="39"/>
  <c r="W42" i="40"/>
  <c r="J42" i="40"/>
  <c r="W42" i="41"/>
  <c r="Y42" i="41" s="1"/>
  <c r="J42" i="41"/>
  <c r="W42" i="42"/>
  <c r="J42" i="42"/>
  <c r="W42" i="43"/>
  <c r="Y42" i="43" s="1"/>
  <c r="J42" i="43"/>
  <c r="W42" i="44"/>
  <c r="J42" i="44"/>
  <c r="W42" i="45"/>
  <c r="Y42" i="45" s="1"/>
  <c r="J42" i="45"/>
  <c r="W42" i="46"/>
  <c r="Y42" i="46" s="1"/>
  <c r="J42" i="46"/>
  <c r="W42" i="47"/>
  <c r="Y42" i="47" s="1"/>
  <c r="J42" i="47"/>
  <c r="W42" i="48"/>
  <c r="J42" i="48"/>
  <c r="W42" i="49"/>
  <c r="Y42" i="49" s="1"/>
  <c r="J42" i="49"/>
  <c r="W42" i="50"/>
  <c r="Y42" i="50" s="1"/>
  <c r="J42" i="50"/>
  <c r="W42" i="51"/>
  <c r="Y42" i="51" s="1"/>
  <c r="J42" i="51"/>
  <c r="W42" i="52"/>
  <c r="J42" i="52"/>
  <c r="W42" i="53"/>
  <c r="Y42" i="53" s="1"/>
  <c r="J42" i="53"/>
  <c r="W42" i="54"/>
  <c r="Y42" i="54" s="1"/>
  <c r="J42" i="54"/>
  <c r="W42" i="55"/>
  <c r="Y42" i="55" s="1"/>
  <c r="Z42" i="55" s="1"/>
  <c r="J42" i="55"/>
  <c r="W42" i="1"/>
  <c r="J42" i="1"/>
  <c r="F41" i="8"/>
  <c r="F43" i="8" s="1"/>
  <c r="J41" i="15"/>
  <c r="I41" i="32"/>
  <c r="S41" i="36"/>
  <c r="E41" i="38"/>
  <c r="E43" i="38" s="1"/>
  <c r="U41" i="41"/>
  <c r="X41" i="43"/>
  <c r="P41" i="44"/>
  <c r="R41" i="46"/>
  <c r="AA41" i="47"/>
  <c r="AA43" i="47" s="1"/>
  <c r="K41" i="47"/>
  <c r="S41" i="48"/>
  <c r="C41" i="48"/>
  <c r="C43" i="48" s="1"/>
  <c r="K41" i="49"/>
  <c r="T41" i="50"/>
  <c r="D41" i="50"/>
  <c r="D43" i="50" s="1"/>
  <c r="L41" i="51"/>
  <c r="T41" i="52"/>
  <c r="D41" i="52"/>
  <c r="D43" i="52" s="1"/>
  <c r="M41" i="53"/>
  <c r="V41" i="54"/>
  <c r="F41" i="54"/>
  <c r="F43" i="54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G41" i="22" s="1"/>
  <c r="G43" i="22" s="1"/>
  <c r="H42" i="22" s="1"/>
  <c r="H43" i="22" s="1"/>
  <c r="I42" i="22" s="1"/>
  <c r="I43" i="22" s="1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Z39" i="30"/>
  <c r="Y39" i="30"/>
  <c r="X39" i="30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Z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Z39" i="38"/>
  <c r="Y39" i="38"/>
  <c r="X39" i="38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Z39" i="39"/>
  <c r="Y39" i="39"/>
  <c r="X39" i="39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Y39" i="41"/>
  <c r="X39" i="41"/>
  <c r="Z39" i="41" s="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Z39" i="42" s="1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Y39" i="43"/>
  <c r="X39" i="43"/>
  <c r="Z39" i="43" s="1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Y39" i="44"/>
  <c r="X39" i="44"/>
  <c r="Z39" i="44" s="1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Z39" i="45" s="1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Z39" i="46" s="1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AA39" i="47"/>
  <c r="Y39" i="47"/>
  <c r="X39" i="47"/>
  <c r="Z39" i="47" s="1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Y39" i="48"/>
  <c r="X39" i="48"/>
  <c r="Z39" i="48" s="1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Y39" i="49"/>
  <c r="X39" i="49"/>
  <c r="Z39" i="49" s="1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X39" i="50"/>
  <c r="Z39" i="50" s="1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Y39" i="51"/>
  <c r="X39" i="51"/>
  <c r="Z39" i="51" s="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Y39" i="52"/>
  <c r="X39" i="52"/>
  <c r="Z39" i="52" s="1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Z39" i="53" s="1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Z39" i="54"/>
  <c r="Y39" i="54"/>
  <c r="X39" i="54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Z39" i="55"/>
  <c r="Y39" i="55"/>
  <c r="X39" i="55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Z30" i="5" s="1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X30" i="22"/>
  <c r="Z30" i="22" s="1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Y30" i="23"/>
  <c r="Z30" i="23" s="1"/>
  <c r="X30" i="23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Z30" i="24"/>
  <c r="Y30" i="24"/>
  <c r="X30" i="24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Z30" i="25" s="1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Y30" i="27"/>
  <c r="X30" i="27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Z30" i="28"/>
  <c r="Y30" i="28"/>
  <c r="X30" i="28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Y30" i="29"/>
  <c r="X30" i="29"/>
  <c r="Z30" i="29" s="1"/>
  <c r="W30" i="29"/>
  <c r="V30" i="29"/>
  <c r="U30" i="29"/>
  <c r="T30" i="29"/>
  <c r="S30" i="29"/>
  <c r="S41" i="29" s="1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AA30" i="30"/>
  <c r="Y30" i="30"/>
  <c r="X30" i="30"/>
  <c r="Z30" i="30" s="1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C30" i="30"/>
  <c r="AA30" i="31"/>
  <c r="Y30" i="31"/>
  <c r="X30" i="31"/>
  <c r="Z30" i="31" s="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32"/>
  <c r="Y30" i="32"/>
  <c r="X30" i="32"/>
  <c r="Z30" i="32" s="1"/>
  <c r="W30" i="32"/>
  <c r="V30" i="32"/>
  <c r="U30" i="32"/>
  <c r="T30" i="32"/>
  <c r="S30" i="32"/>
  <c r="R30" i="32"/>
  <c r="Q30" i="32"/>
  <c r="P30" i="32"/>
  <c r="O30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AA30" i="33"/>
  <c r="Y30" i="33"/>
  <c r="X30" i="33"/>
  <c r="Z30" i="33" s="1"/>
  <c r="W30" i="33"/>
  <c r="V30" i="33"/>
  <c r="U30" i="33"/>
  <c r="T30" i="33"/>
  <c r="S30" i="33"/>
  <c r="R30" i="33"/>
  <c r="Q30" i="33"/>
  <c r="P30" i="33"/>
  <c r="O30" i="33"/>
  <c r="N30" i="33"/>
  <c r="M30" i="33"/>
  <c r="L30" i="33"/>
  <c r="K30" i="33"/>
  <c r="J30" i="33"/>
  <c r="I30" i="33"/>
  <c r="H30" i="33"/>
  <c r="G30" i="33"/>
  <c r="F30" i="33"/>
  <c r="E30" i="33"/>
  <c r="D30" i="33"/>
  <c r="C30" i="33"/>
  <c r="AA30" i="34"/>
  <c r="Y30" i="34"/>
  <c r="X30" i="34"/>
  <c r="Z30" i="34" s="1"/>
  <c r="W30" i="34"/>
  <c r="V30" i="34"/>
  <c r="U30" i="34"/>
  <c r="T30" i="34"/>
  <c r="S30" i="34"/>
  <c r="R30" i="34"/>
  <c r="Q30" i="34"/>
  <c r="P30" i="34"/>
  <c r="O30" i="34"/>
  <c r="N30" i="34"/>
  <c r="M30" i="34"/>
  <c r="L30" i="34"/>
  <c r="K30" i="34"/>
  <c r="J30" i="34"/>
  <c r="I30" i="34"/>
  <c r="H30" i="34"/>
  <c r="G30" i="34"/>
  <c r="F30" i="34"/>
  <c r="E30" i="34"/>
  <c r="D30" i="34"/>
  <c r="C30" i="34"/>
  <c r="AA30" i="35"/>
  <c r="Y30" i="35"/>
  <c r="X30" i="35"/>
  <c r="Z30" i="35" s="1"/>
  <c r="W30" i="35"/>
  <c r="V30" i="35"/>
  <c r="U30" i="35"/>
  <c r="T30" i="35"/>
  <c r="S30" i="35"/>
  <c r="R30" i="35"/>
  <c r="Q30" i="35"/>
  <c r="P30" i="35"/>
  <c r="O30" i="35"/>
  <c r="N30" i="35"/>
  <c r="M30" i="35"/>
  <c r="L30" i="35"/>
  <c r="K30" i="35"/>
  <c r="J30" i="35"/>
  <c r="I30" i="35"/>
  <c r="H30" i="35"/>
  <c r="G30" i="35"/>
  <c r="F30" i="35"/>
  <c r="E30" i="35"/>
  <c r="D30" i="35"/>
  <c r="C30" i="35"/>
  <c r="AA30" i="36"/>
  <c r="Z30" i="36"/>
  <c r="Y30" i="36"/>
  <c r="X30" i="36"/>
  <c r="W30" i="36"/>
  <c r="V30" i="36"/>
  <c r="U30" i="36"/>
  <c r="T30" i="36"/>
  <c r="S30" i="36"/>
  <c r="R30" i="36"/>
  <c r="Q30" i="36"/>
  <c r="P30" i="36"/>
  <c r="O30" i="36"/>
  <c r="N30" i="36"/>
  <c r="M30" i="36"/>
  <c r="L30" i="36"/>
  <c r="K30" i="36"/>
  <c r="J30" i="36"/>
  <c r="I30" i="36"/>
  <c r="H30" i="36"/>
  <c r="G30" i="36"/>
  <c r="F30" i="36"/>
  <c r="E30" i="36"/>
  <c r="D30" i="36"/>
  <c r="C30" i="36"/>
  <c r="AA30" i="37"/>
  <c r="Z30" i="37"/>
  <c r="Y30" i="37"/>
  <c r="X30" i="37"/>
  <c r="W30" i="37"/>
  <c r="V30" i="37"/>
  <c r="U30" i="37"/>
  <c r="T30" i="37"/>
  <c r="S30" i="37"/>
  <c r="R30" i="37"/>
  <c r="Q30" i="37"/>
  <c r="P30" i="37"/>
  <c r="O30" i="37"/>
  <c r="N30" i="37"/>
  <c r="M30" i="37"/>
  <c r="L30" i="37"/>
  <c r="K30" i="37"/>
  <c r="J30" i="37"/>
  <c r="I30" i="37"/>
  <c r="H30" i="37"/>
  <c r="G30" i="37"/>
  <c r="F30" i="37"/>
  <c r="E30" i="37"/>
  <c r="D30" i="37"/>
  <c r="C30" i="37"/>
  <c r="AA30" i="38"/>
  <c r="Y30" i="38"/>
  <c r="X30" i="38"/>
  <c r="Z30" i="38" s="1"/>
  <c r="W30" i="38"/>
  <c r="V30" i="38"/>
  <c r="U30" i="38"/>
  <c r="T30" i="38"/>
  <c r="S30" i="38"/>
  <c r="R30" i="38"/>
  <c r="Q30" i="38"/>
  <c r="P30" i="38"/>
  <c r="O30" i="38"/>
  <c r="N30" i="38"/>
  <c r="M30" i="38"/>
  <c r="L30" i="38"/>
  <c r="K30" i="38"/>
  <c r="J30" i="38"/>
  <c r="I30" i="38"/>
  <c r="H30" i="38"/>
  <c r="G30" i="38"/>
  <c r="F30" i="38"/>
  <c r="E30" i="38"/>
  <c r="D30" i="38"/>
  <c r="C30" i="38"/>
  <c r="AA30" i="39"/>
  <c r="Y30" i="39"/>
  <c r="X30" i="39"/>
  <c r="Z30" i="39" s="1"/>
  <c r="W30" i="39"/>
  <c r="V30" i="39"/>
  <c r="U30" i="39"/>
  <c r="T30" i="39"/>
  <c r="S30" i="39"/>
  <c r="R30" i="39"/>
  <c r="Q30" i="39"/>
  <c r="P30" i="39"/>
  <c r="O30" i="39"/>
  <c r="N30" i="39"/>
  <c r="M30" i="39"/>
  <c r="L30" i="39"/>
  <c r="K30" i="39"/>
  <c r="J30" i="39"/>
  <c r="I30" i="39"/>
  <c r="H30" i="39"/>
  <c r="G30" i="39"/>
  <c r="F30" i="39"/>
  <c r="E30" i="39"/>
  <c r="D30" i="39"/>
  <c r="C30" i="39"/>
  <c r="AA30" i="40"/>
  <c r="Y30" i="40"/>
  <c r="X30" i="40"/>
  <c r="Z30" i="40" s="1"/>
  <c r="W30" i="40"/>
  <c r="V30" i="40"/>
  <c r="U30" i="40"/>
  <c r="T30" i="40"/>
  <c r="S30" i="40"/>
  <c r="R30" i="40"/>
  <c r="Q30" i="40"/>
  <c r="P30" i="40"/>
  <c r="O30" i="40"/>
  <c r="N30" i="40"/>
  <c r="M30" i="40"/>
  <c r="L30" i="40"/>
  <c r="K30" i="40"/>
  <c r="J30" i="40"/>
  <c r="I30" i="40"/>
  <c r="H30" i="40"/>
  <c r="G30" i="40"/>
  <c r="F30" i="40"/>
  <c r="E30" i="40"/>
  <c r="D30" i="40"/>
  <c r="C30" i="40"/>
  <c r="AA30" i="41"/>
  <c r="Y30" i="41"/>
  <c r="X30" i="41"/>
  <c r="Z30" i="41" s="1"/>
  <c r="W30" i="41"/>
  <c r="V30" i="41"/>
  <c r="U30" i="41"/>
  <c r="T30" i="41"/>
  <c r="S30" i="41"/>
  <c r="R30" i="41"/>
  <c r="Q30" i="41"/>
  <c r="P30" i="41"/>
  <c r="O30" i="41"/>
  <c r="N30" i="41"/>
  <c r="M30" i="41"/>
  <c r="L30" i="41"/>
  <c r="K30" i="41"/>
  <c r="J30" i="41"/>
  <c r="I30" i="41"/>
  <c r="H30" i="41"/>
  <c r="G30" i="41"/>
  <c r="F30" i="41"/>
  <c r="E30" i="41"/>
  <c r="D30" i="41"/>
  <c r="C30" i="41"/>
  <c r="AA30" i="42"/>
  <c r="Y30" i="42"/>
  <c r="X30" i="42"/>
  <c r="Z30" i="42" s="1"/>
  <c r="W30" i="42"/>
  <c r="V30" i="42"/>
  <c r="U30" i="42"/>
  <c r="T30" i="42"/>
  <c r="S30" i="42"/>
  <c r="R30" i="42"/>
  <c r="Q30" i="42"/>
  <c r="P30" i="42"/>
  <c r="O30" i="42"/>
  <c r="N30" i="42"/>
  <c r="M30" i="42"/>
  <c r="L30" i="42"/>
  <c r="K30" i="42"/>
  <c r="J30" i="42"/>
  <c r="I30" i="42"/>
  <c r="H30" i="42"/>
  <c r="G30" i="42"/>
  <c r="F30" i="42"/>
  <c r="E30" i="42"/>
  <c r="D30" i="42"/>
  <c r="C30" i="42"/>
  <c r="AA30" i="43"/>
  <c r="Y30" i="43"/>
  <c r="X30" i="43"/>
  <c r="Z30" i="43" s="1"/>
  <c r="W30" i="43"/>
  <c r="V30" i="43"/>
  <c r="U30" i="43"/>
  <c r="T30" i="43"/>
  <c r="S30" i="43"/>
  <c r="R30" i="43"/>
  <c r="Q30" i="43"/>
  <c r="P30" i="43"/>
  <c r="O30" i="43"/>
  <c r="N30" i="43"/>
  <c r="M30" i="43"/>
  <c r="L30" i="43"/>
  <c r="K30" i="43"/>
  <c r="J30" i="43"/>
  <c r="I30" i="43"/>
  <c r="H30" i="43"/>
  <c r="G30" i="43"/>
  <c r="F30" i="43"/>
  <c r="E30" i="43"/>
  <c r="D30" i="43"/>
  <c r="C30" i="43"/>
  <c r="AA30" i="44"/>
  <c r="Y30" i="44"/>
  <c r="X30" i="44"/>
  <c r="Z30" i="44" s="1"/>
  <c r="W30" i="44"/>
  <c r="V30" i="44"/>
  <c r="U30" i="44"/>
  <c r="T30" i="44"/>
  <c r="S30" i="44"/>
  <c r="R30" i="44"/>
  <c r="Q30" i="44"/>
  <c r="P30" i="44"/>
  <c r="O30" i="44"/>
  <c r="N30" i="44"/>
  <c r="M30" i="44"/>
  <c r="L30" i="44"/>
  <c r="K30" i="44"/>
  <c r="J30" i="44"/>
  <c r="I30" i="44"/>
  <c r="H30" i="44"/>
  <c r="G30" i="44"/>
  <c r="F30" i="44"/>
  <c r="E30" i="44"/>
  <c r="D30" i="44"/>
  <c r="C30" i="44"/>
  <c r="AA30" i="45"/>
  <c r="Y30" i="45"/>
  <c r="Y41" i="45" s="1"/>
  <c r="Y43" i="45" s="1"/>
  <c r="X30" i="45"/>
  <c r="Z30" i="45" s="1"/>
  <c r="W30" i="45"/>
  <c r="V30" i="45"/>
  <c r="U30" i="45"/>
  <c r="T30" i="45"/>
  <c r="S30" i="45"/>
  <c r="R30" i="45"/>
  <c r="Q30" i="45"/>
  <c r="P30" i="45"/>
  <c r="O30" i="45"/>
  <c r="N30" i="45"/>
  <c r="M30" i="45"/>
  <c r="L30" i="45"/>
  <c r="K30" i="45"/>
  <c r="J30" i="45"/>
  <c r="I30" i="45"/>
  <c r="I41" i="45" s="1"/>
  <c r="H30" i="45"/>
  <c r="G30" i="45"/>
  <c r="F30" i="45"/>
  <c r="E30" i="45"/>
  <c r="D30" i="45"/>
  <c r="C30" i="45"/>
  <c r="AA30" i="46"/>
  <c r="Y30" i="46"/>
  <c r="X30" i="46"/>
  <c r="Z30" i="46" s="1"/>
  <c r="W30" i="46"/>
  <c r="V30" i="46"/>
  <c r="U30" i="46"/>
  <c r="T30" i="46"/>
  <c r="S30" i="46"/>
  <c r="R30" i="46"/>
  <c r="Q30" i="46"/>
  <c r="P30" i="46"/>
  <c r="O30" i="46"/>
  <c r="N30" i="46"/>
  <c r="M30" i="46"/>
  <c r="L30" i="46"/>
  <c r="K30" i="46"/>
  <c r="J30" i="46"/>
  <c r="I30" i="46"/>
  <c r="H30" i="46"/>
  <c r="G30" i="46"/>
  <c r="F30" i="46"/>
  <c r="E30" i="46"/>
  <c r="D30" i="46"/>
  <c r="C30" i="46"/>
  <c r="AA30" i="47"/>
  <c r="Y30" i="47"/>
  <c r="X30" i="47"/>
  <c r="Z30" i="47" s="1"/>
  <c r="W30" i="47"/>
  <c r="V30" i="47"/>
  <c r="U30" i="47"/>
  <c r="T30" i="47"/>
  <c r="S30" i="47"/>
  <c r="R30" i="47"/>
  <c r="Q30" i="47"/>
  <c r="P30" i="47"/>
  <c r="O30" i="47"/>
  <c r="N30" i="47"/>
  <c r="M30" i="47"/>
  <c r="L30" i="47"/>
  <c r="K30" i="47"/>
  <c r="J30" i="47"/>
  <c r="I30" i="47"/>
  <c r="H30" i="47"/>
  <c r="G30" i="47"/>
  <c r="F30" i="47"/>
  <c r="E30" i="47"/>
  <c r="D30" i="47"/>
  <c r="C30" i="47"/>
  <c r="AA30" i="48"/>
  <c r="Z30" i="48"/>
  <c r="Y30" i="48"/>
  <c r="X30" i="48"/>
  <c r="W30" i="48"/>
  <c r="V30" i="48"/>
  <c r="U30" i="48"/>
  <c r="T30" i="48"/>
  <c r="S30" i="48"/>
  <c r="R30" i="48"/>
  <c r="Q30" i="48"/>
  <c r="P30" i="48"/>
  <c r="O30" i="48"/>
  <c r="N30" i="48"/>
  <c r="M30" i="48"/>
  <c r="L30" i="48"/>
  <c r="K30" i="48"/>
  <c r="J30" i="48"/>
  <c r="I30" i="48"/>
  <c r="H30" i="48"/>
  <c r="G30" i="48"/>
  <c r="F30" i="48"/>
  <c r="E30" i="48"/>
  <c r="D30" i="48"/>
  <c r="C30" i="48"/>
  <c r="AA30" i="49"/>
  <c r="Y30" i="49"/>
  <c r="X30" i="49"/>
  <c r="Z30" i="49" s="1"/>
  <c r="W30" i="49"/>
  <c r="V30" i="49"/>
  <c r="U30" i="49"/>
  <c r="T30" i="49"/>
  <c r="S30" i="49"/>
  <c r="R30" i="49"/>
  <c r="Q30" i="49"/>
  <c r="P30" i="49"/>
  <c r="O30" i="49"/>
  <c r="N30" i="49"/>
  <c r="M30" i="49"/>
  <c r="L30" i="49"/>
  <c r="K30" i="49"/>
  <c r="J30" i="49"/>
  <c r="I30" i="49"/>
  <c r="H30" i="49"/>
  <c r="G30" i="49"/>
  <c r="F30" i="49"/>
  <c r="E30" i="49"/>
  <c r="D30" i="49"/>
  <c r="C30" i="49"/>
  <c r="AA30" i="50"/>
  <c r="Y30" i="50"/>
  <c r="X30" i="50"/>
  <c r="Z30" i="50" s="1"/>
  <c r="W30" i="50"/>
  <c r="V30" i="50"/>
  <c r="U30" i="50"/>
  <c r="T30" i="50"/>
  <c r="S30" i="50"/>
  <c r="R30" i="50"/>
  <c r="Q30" i="50"/>
  <c r="P30" i="50"/>
  <c r="O30" i="50"/>
  <c r="N30" i="50"/>
  <c r="M30" i="50"/>
  <c r="L30" i="50"/>
  <c r="K30" i="50"/>
  <c r="J30" i="50"/>
  <c r="I30" i="50"/>
  <c r="H30" i="50"/>
  <c r="G30" i="50"/>
  <c r="F30" i="50"/>
  <c r="E30" i="50"/>
  <c r="D30" i="50"/>
  <c r="C30" i="50"/>
  <c r="AA30" i="51"/>
  <c r="Y30" i="51"/>
  <c r="X30" i="51"/>
  <c r="Z30" i="51" s="1"/>
  <c r="W30" i="51"/>
  <c r="V30" i="51"/>
  <c r="U30" i="51"/>
  <c r="T30" i="51"/>
  <c r="S30" i="51"/>
  <c r="R30" i="51"/>
  <c r="Q30" i="51"/>
  <c r="P30" i="51"/>
  <c r="O30" i="51"/>
  <c r="N30" i="51"/>
  <c r="M30" i="51"/>
  <c r="L30" i="51"/>
  <c r="K30" i="51"/>
  <c r="J30" i="51"/>
  <c r="I30" i="51"/>
  <c r="H30" i="51"/>
  <c r="G30" i="51"/>
  <c r="F30" i="51"/>
  <c r="E30" i="51"/>
  <c r="D30" i="51"/>
  <c r="C30" i="51"/>
  <c r="AA30" i="52"/>
  <c r="Z30" i="52"/>
  <c r="Y30" i="52"/>
  <c r="X30" i="52"/>
  <c r="W30" i="52"/>
  <c r="V30" i="52"/>
  <c r="U30" i="52"/>
  <c r="T30" i="52"/>
  <c r="S30" i="52"/>
  <c r="R30" i="52"/>
  <c r="Q30" i="52"/>
  <c r="P30" i="52"/>
  <c r="O30" i="52"/>
  <c r="N30" i="52"/>
  <c r="M30" i="52"/>
  <c r="L30" i="52"/>
  <c r="K30" i="52"/>
  <c r="J30" i="52"/>
  <c r="I30" i="52"/>
  <c r="H30" i="52"/>
  <c r="G30" i="52"/>
  <c r="F30" i="52"/>
  <c r="E30" i="52"/>
  <c r="D30" i="52"/>
  <c r="C30" i="52"/>
  <c r="AA30" i="53"/>
  <c r="Y30" i="53"/>
  <c r="X30" i="53"/>
  <c r="Z30" i="53" s="1"/>
  <c r="W30" i="53"/>
  <c r="V30" i="53"/>
  <c r="U30" i="53"/>
  <c r="T30" i="53"/>
  <c r="S30" i="53"/>
  <c r="R30" i="53"/>
  <c r="Q30" i="53"/>
  <c r="P30" i="53"/>
  <c r="O30" i="53"/>
  <c r="N30" i="53"/>
  <c r="M30" i="53"/>
  <c r="L30" i="53"/>
  <c r="K30" i="53"/>
  <c r="J30" i="53"/>
  <c r="I30" i="53"/>
  <c r="H30" i="53"/>
  <c r="G30" i="53"/>
  <c r="F30" i="53"/>
  <c r="E30" i="53"/>
  <c r="D30" i="53"/>
  <c r="C30" i="53"/>
  <c r="AA30" i="54"/>
  <c r="Y30" i="54"/>
  <c r="X30" i="54"/>
  <c r="Z30" i="54" s="1"/>
  <c r="W30" i="54"/>
  <c r="V30" i="54"/>
  <c r="U30" i="54"/>
  <c r="T30" i="54"/>
  <c r="S30" i="54"/>
  <c r="R30" i="54"/>
  <c r="Q30" i="54"/>
  <c r="P30" i="54"/>
  <c r="O30" i="54"/>
  <c r="N30" i="54"/>
  <c r="M30" i="54"/>
  <c r="L30" i="54"/>
  <c r="K30" i="54"/>
  <c r="J30" i="54"/>
  <c r="I30" i="54"/>
  <c r="H30" i="54"/>
  <c r="G30" i="54"/>
  <c r="F30" i="54"/>
  <c r="E30" i="54"/>
  <c r="D30" i="54"/>
  <c r="C30" i="54"/>
  <c r="AA30" i="55"/>
  <c r="Y30" i="55"/>
  <c r="X30" i="55"/>
  <c r="Z30" i="55" s="1"/>
  <c r="W30" i="55"/>
  <c r="V30" i="55"/>
  <c r="U30" i="55"/>
  <c r="T30" i="55"/>
  <c r="S30" i="55"/>
  <c r="R30" i="55"/>
  <c r="Q30" i="55"/>
  <c r="P30" i="55"/>
  <c r="O30" i="55"/>
  <c r="N30" i="55"/>
  <c r="M30" i="55"/>
  <c r="L30" i="55"/>
  <c r="K30" i="55"/>
  <c r="J30" i="55"/>
  <c r="I30" i="55"/>
  <c r="H30" i="55"/>
  <c r="G30" i="55"/>
  <c r="F30" i="55"/>
  <c r="E30" i="55"/>
  <c r="D30" i="55"/>
  <c r="C30" i="55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Y41" i="2" s="1"/>
  <c r="Y43" i="2" s="1"/>
  <c r="X17" i="2"/>
  <c r="W17" i="2"/>
  <c r="V17" i="2"/>
  <c r="V41" i="2" s="1"/>
  <c r="U17" i="2"/>
  <c r="U41" i="2" s="1"/>
  <c r="T17" i="2"/>
  <c r="T41" i="2" s="1"/>
  <c r="S17" i="2"/>
  <c r="R17" i="2"/>
  <c r="R41" i="2" s="1"/>
  <c r="Q17" i="2"/>
  <c r="Q41" i="2" s="1"/>
  <c r="P17" i="2"/>
  <c r="P41" i="2" s="1"/>
  <c r="O17" i="2"/>
  <c r="N17" i="2"/>
  <c r="N41" i="2" s="1"/>
  <c r="M17" i="2"/>
  <c r="M41" i="2" s="1"/>
  <c r="L17" i="2"/>
  <c r="L41" i="2" s="1"/>
  <c r="K17" i="2"/>
  <c r="J17" i="2"/>
  <c r="J41" i="2" s="1"/>
  <c r="I17" i="2"/>
  <c r="I41" i="2" s="1"/>
  <c r="H17" i="2"/>
  <c r="H41" i="2" s="1"/>
  <c r="G17" i="2"/>
  <c r="F17" i="2"/>
  <c r="F41" i="2" s="1"/>
  <c r="F43" i="2" s="1"/>
  <c r="E17" i="2"/>
  <c r="E41" i="2" s="1"/>
  <c r="E43" i="2" s="1"/>
  <c r="D17" i="2"/>
  <c r="D41" i="2" s="1"/>
  <c r="D43" i="2" s="1"/>
  <c r="C17" i="2"/>
  <c r="AA17" i="3"/>
  <c r="AA41" i="3" s="1"/>
  <c r="AA43" i="3" s="1"/>
  <c r="Y17" i="3"/>
  <c r="Y41" i="3" s="1"/>
  <c r="Y43" i="3" s="1"/>
  <c r="X17" i="3"/>
  <c r="W17" i="3"/>
  <c r="V17" i="3"/>
  <c r="V41" i="3" s="1"/>
  <c r="U17" i="3"/>
  <c r="U41" i="3" s="1"/>
  <c r="T17" i="3"/>
  <c r="T41" i="3" s="1"/>
  <c r="S17" i="3"/>
  <c r="S41" i="3" s="1"/>
  <c r="R17" i="3"/>
  <c r="R41" i="3" s="1"/>
  <c r="Q17" i="3"/>
  <c r="Q41" i="3" s="1"/>
  <c r="P17" i="3"/>
  <c r="P41" i="3" s="1"/>
  <c r="O17" i="3"/>
  <c r="N17" i="3"/>
  <c r="N41" i="3" s="1"/>
  <c r="M17" i="3"/>
  <c r="M41" i="3" s="1"/>
  <c r="L17" i="3"/>
  <c r="L41" i="3" s="1"/>
  <c r="K17" i="3"/>
  <c r="K41" i="3" s="1"/>
  <c r="J17" i="3"/>
  <c r="J41" i="3" s="1"/>
  <c r="I17" i="3"/>
  <c r="I41" i="3" s="1"/>
  <c r="H17" i="3"/>
  <c r="H41" i="3" s="1"/>
  <c r="G17" i="3"/>
  <c r="F17" i="3"/>
  <c r="F41" i="3" s="1"/>
  <c r="F43" i="3" s="1"/>
  <c r="E17" i="3"/>
  <c r="E41" i="3" s="1"/>
  <c r="E43" i="3" s="1"/>
  <c r="D17" i="3"/>
  <c r="D41" i="3" s="1"/>
  <c r="D43" i="3" s="1"/>
  <c r="C17" i="3"/>
  <c r="C41" i="3" s="1"/>
  <c r="C43" i="3" s="1"/>
  <c r="AA17" i="4"/>
  <c r="AA41" i="4" s="1"/>
  <c r="AA43" i="4" s="1"/>
  <c r="Y17" i="4"/>
  <c r="Y41" i="4" s="1"/>
  <c r="Y43" i="4" s="1"/>
  <c r="X17" i="4"/>
  <c r="W17" i="4"/>
  <c r="V17" i="4"/>
  <c r="V41" i="4" s="1"/>
  <c r="U17" i="4"/>
  <c r="U41" i="4" s="1"/>
  <c r="T17" i="4"/>
  <c r="T41" i="4" s="1"/>
  <c r="S17" i="4"/>
  <c r="S41" i="4" s="1"/>
  <c r="R17" i="4"/>
  <c r="R41" i="4" s="1"/>
  <c r="Q17" i="4"/>
  <c r="Q41" i="4" s="1"/>
  <c r="P17" i="4"/>
  <c r="P41" i="4" s="1"/>
  <c r="O17" i="4"/>
  <c r="N17" i="4"/>
  <c r="N41" i="4" s="1"/>
  <c r="M17" i="4"/>
  <c r="M41" i="4" s="1"/>
  <c r="L17" i="4"/>
  <c r="L41" i="4" s="1"/>
  <c r="K17" i="4"/>
  <c r="K41" i="4" s="1"/>
  <c r="J17" i="4"/>
  <c r="J41" i="4" s="1"/>
  <c r="I17" i="4"/>
  <c r="I41" i="4" s="1"/>
  <c r="H17" i="4"/>
  <c r="H41" i="4" s="1"/>
  <c r="G17" i="4"/>
  <c r="F17" i="4"/>
  <c r="F41" i="4" s="1"/>
  <c r="F43" i="4" s="1"/>
  <c r="E17" i="4"/>
  <c r="E41" i="4" s="1"/>
  <c r="E43" i="4" s="1"/>
  <c r="D17" i="4"/>
  <c r="D41" i="4" s="1"/>
  <c r="D43" i="4" s="1"/>
  <c r="C17" i="4"/>
  <c r="C41" i="4" s="1"/>
  <c r="C43" i="4" s="1"/>
  <c r="AA17" i="5"/>
  <c r="AA41" i="5" s="1"/>
  <c r="AA43" i="5" s="1"/>
  <c r="Y17" i="5"/>
  <c r="X17" i="5"/>
  <c r="W17" i="5"/>
  <c r="V17" i="5"/>
  <c r="V41" i="5" s="1"/>
  <c r="U17" i="5"/>
  <c r="T17" i="5"/>
  <c r="T41" i="5" s="1"/>
  <c r="S17" i="5"/>
  <c r="S41" i="5" s="1"/>
  <c r="R17" i="5"/>
  <c r="R41" i="5" s="1"/>
  <c r="Q17" i="5"/>
  <c r="P17" i="5"/>
  <c r="P41" i="5" s="1"/>
  <c r="O17" i="5"/>
  <c r="N17" i="5"/>
  <c r="N41" i="5" s="1"/>
  <c r="M17" i="5"/>
  <c r="L17" i="5"/>
  <c r="L41" i="5" s="1"/>
  <c r="K17" i="5"/>
  <c r="K41" i="5" s="1"/>
  <c r="J17" i="5"/>
  <c r="J41" i="5" s="1"/>
  <c r="I17" i="5"/>
  <c r="H17" i="5"/>
  <c r="H41" i="5" s="1"/>
  <c r="G17" i="5"/>
  <c r="F17" i="5"/>
  <c r="F41" i="5" s="1"/>
  <c r="F43" i="5" s="1"/>
  <c r="E17" i="5"/>
  <c r="D17" i="5"/>
  <c r="D41" i="5" s="1"/>
  <c r="D43" i="5" s="1"/>
  <c r="C17" i="5"/>
  <c r="C41" i="5" s="1"/>
  <c r="C43" i="5" s="1"/>
  <c r="AA17" i="6"/>
  <c r="AA41" i="6" s="1"/>
  <c r="AA43" i="6" s="1"/>
  <c r="Y17" i="6"/>
  <c r="X17" i="6"/>
  <c r="W17" i="6"/>
  <c r="W41" i="6" s="1"/>
  <c r="V17" i="6"/>
  <c r="V41" i="6" s="1"/>
  <c r="U17" i="6"/>
  <c r="T17" i="6"/>
  <c r="T41" i="6" s="1"/>
  <c r="S17" i="6"/>
  <c r="S41" i="6" s="1"/>
  <c r="R17" i="6"/>
  <c r="R41" i="6" s="1"/>
  <c r="Q17" i="6"/>
  <c r="P17" i="6"/>
  <c r="P41" i="6" s="1"/>
  <c r="O17" i="6"/>
  <c r="O41" i="6" s="1"/>
  <c r="N17" i="6"/>
  <c r="N41" i="6" s="1"/>
  <c r="M17" i="6"/>
  <c r="L17" i="6"/>
  <c r="L41" i="6" s="1"/>
  <c r="K17" i="6"/>
  <c r="K41" i="6" s="1"/>
  <c r="J17" i="6"/>
  <c r="J41" i="6" s="1"/>
  <c r="I17" i="6"/>
  <c r="H17" i="6"/>
  <c r="H41" i="6" s="1"/>
  <c r="G17" i="6"/>
  <c r="G41" i="6" s="1"/>
  <c r="G43" i="6" s="1"/>
  <c r="H42" i="6" s="1"/>
  <c r="F17" i="6"/>
  <c r="F41" i="6" s="1"/>
  <c r="F43" i="6" s="1"/>
  <c r="E17" i="6"/>
  <c r="D17" i="6"/>
  <c r="D41" i="6" s="1"/>
  <c r="D43" i="6" s="1"/>
  <c r="C17" i="6"/>
  <c r="C41" i="6" s="1"/>
  <c r="C43" i="6" s="1"/>
  <c r="AA17" i="7"/>
  <c r="AA41" i="7" s="1"/>
  <c r="AA43" i="7" s="1"/>
  <c r="Y17" i="7"/>
  <c r="X17" i="7"/>
  <c r="X41" i="7" s="1"/>
  <c r="W17" i="7"/>
  <c r="W41" i="7" s="1"/>
  <c r="V17" i="7"/>
  <c r="V41" i="7" s="1"/>
  <c r="U17" i="7"/>
  <c r="U41" i="7" s="1"/>
  <c r="T17" i="7"/>
  <c r="T41" i="7" s="1"/>
  <c r="S17" i="7"/>
  <c r="S41" i="7" s="1"/>
  <c r="R17" i="7"/>
  <c r="Q17" i="7"/>
  <c r="Q41" i="7" s="1"/>
  <c r="P17" i="7"/>
  <c r="P41" i="7" s="1"/>
  <c r="O17" i="7"/>
  <c r="O41" i="7" s="1"/>
  <c r="N17" i="7"/>
  <c r="M17" i="7"/>
  <c r="M41" i="7" s="1"/>
  <c r="L17" i="7"/>
  <c r="L41" i="7" s="1"/>
  <c r="K17" i="7"/>
  <c r="K41" i="7" s="1"/>
  <c r="J17" i="7"/>
  <c r="I17" i="7"/>
  <c r="I41" i="7" s="1"/>
  <c r="H17" i="7"/>
  <c r="H41" i="7" s="1"/>
  <c r="G17" i="7"/>
  <c r="G41" i="7" s="1"/>
  <c r="G43" i="7" s="1"/>
  <c r="H42" i="7" s="1"/>
  <c r="F17" i="7"/>
  <c r="E17" i="7"/>
  <c r="E41" i="7" s="1"/>
  <c r="E43" i="7" s="1"/>
  <c r="D17" i="7"/>
  <c r="D41" i="7" s="1"/>
  <c r="D43" i="7" s="1"/>
  <c r="C17" i="7"/>
  <c r="C41" i="7" s="1"/>
  <c r="C43" i="7" s="1"/>
  <c r="AA17" i="8"/>
  <c r="Y17" i="8"/>
  <c r="Y41" i="8" s="1"/>
  <c r="Y43" i="8" s="1"/>
  <c r="X17" i="8"/>
  <c r="X41" i="8" s="1"/>
  <c r="W17" i="8"/>
  <c r="V17" i="8"/>
  <c r="V41" i="8" s="1"/>
  <c r="U17" i="8"/>
  <c r="U41" i="8" s="1"/>
  <c r="T17" i="8"/>
  <c r="T41" i="8" s="1"/>
  <c r="S17" i="8"/>
  <c r="R17" i="8"/>
  <c r="R41" i="8" s="1"/>
  <c r="Q17" i="8"/>
  <c r="Q41" i="8" s="1"/>
  <c r="P17" i="8"/>
  <c r="P41" i="8" s="1"/>
  <c r="O17" i="8"/>
  <c r="N17" i="8"/>
  <c r="N41" i="8" s="1"/>
  <c r="M17" i="8"/>
  <c r="M41" i="8" s="1"/>
  <c r="L17" i="8"/>
  <c r="L41" i="8" s="1"/>
  <c r="K17" i="8"/>
  <c r="J17" i="8"/>
  <c r="J41" i="8" s="1"/>
  <c r="I17" i="8"/>
  <c r="I41" i="8" s="1"/>
  <c r="H17" i="8"/>
  <c r="H41" i="8" s="1"/>
  <c r="G17" i="8"/>
  <c r="F17" i="8"/>
  <c r="E17" i="8"/>
  <c r="E41" i="8" s="1"/>
  <c r="E43" i="8" s="1"/>
  <c r="D17" i="8"/>
  <c r="D41" i="8" s="1"/>
  <c r="D43" i="8" s="1"/>
  <c r="C17" i="8"/>
  <c r="AA17" i="9"/>
  <c r="AA41" i="9" s="1"/>
  <c r="AA43" i="9" s="1"/>
  <c r="Z17" i="9"/>
  <c r="Y17" i="9"/>
  <c r="Y41" i="9" s="1"/>
  <c r="Y43" i="9" s="1"/>
  <c r="X17" i="9"/>
  <c r="X41" i="9" s="1"/>
  <c r="W17" i="9"/>
  <c r="V17" i="9"/>
  <c r="V41" i="9" s="1"/>
  <c r="U17" i="9"/>
  <c r="U41" i="9" s="1"/>
  <c r="T17" i="9"/>
  <c r="T41" i="9" s="1"/>
  <c r="S17" i="9"/>
  <c r="R17" i="9"/>
  <c r="R41" i="9" s="1"/>
  <c r="Q17" i="9"/>
  <c r="Q41" i="9" s="1"/>
  <c r="P17" i="9"/>
  <c r="P41" i="9" s="1"/>
  <c r="O17" i="9"/>
  <c r="N17" i="9"/>
  <c r="N41" i="9" s="1"/>
  <c r="M17" i="9"/>
  <c r="M41" i="9" s="1"/>
  <c r="L17" i="9"/>
  <c r="L41" i="9" s="1"/>
  <c r="K17" i="9"/>
  <c r="J17" i="9"/>
  <c r="J41" i="9" s="1"/>
  <c r="I17" i="9"/>
  <c r="I41" i="9" s="1"/>
  <c r="H17" i="9"/>
  <c r="H41" i="9" s="1"/>
  <c r="G17" i="9"/>
  <c r="F17" i="9"/>
  <c r="F41" i="9" s="1"/>
  <c r="F43" i="9" s="1"/>
  <c r="E17" i="9"/>
  <c r="E41" i="9" s="1"/>
  <c r="E43" i="9" s="1"/>
  <c r="D17" i="9"/>
  <c r="D41" i="9" s="1"/>
  <c r="D43" i="9" s="1"/>
  <c r="C17" i="9"/>
  <c r="AA17" i="10"/>
  <c r="AA41" i="10" s="1"/>
  <c r="AA43" i="10" s="1"/>
  <c r="Y17" i="10"/>
  <c r="Y41" i="10" s="1"/>
  <c r="Y43" i="10" s="1"/>
  <c r="X17" i="10"/>
  <c r="W17" i="10"/>
  <c r="V17" i="10"/>
  <c r="V41" i="10" s="1"/>
  <c r="U17" i="10"/>
  <c r="U41" i="10" s="1"/>
  <c r="T17" i="10"/>
  <c r="T41" i="10" s="1"/>
  <c r="S17" i="10"/>
  <c r="R17" i="10"/>
  <c r="R41" i="10" s="1"/>
  <c r="Q17" i="10"/>
  <c r="Q41" i="10" s="1"/>
  <c r="P17" i="10"/>
  <c r="P41" i="10" s="1"/>
  <c r="O17" i="10"/>
  <c r="O41" i="10" s="1"/>
  <c r="N17" i="10"/>
  <c r="N41" i="10" s="1"/>
  <c r="M17" i="10"/>
  <c r="M41" i="10" s="1"/>
  <c r="L17" i="10"/>
  <c r="L41" i="10" s="1"/>
  <c r="K17" i="10"/>
  <c r="J17" i="10"/>
  <c r="J41" i="10" s="1"/>
  <c r="I17" i="10"/>
  <c r="I41" i="10" s="1"/>
  <c r="H17" i="10"/>
  <c r="H41" i="10" s="1"/>
  <c r="G17" i="10"/>
  <c r="F17" i="10"/>
  <c r="F41" i="10" s="1"/>
  <c r="F43" i="10" s="1"/>
  <c r="E17" i="10"/>
  <c r="E41" i="10" s="1"/>
  <c r="E43" i="10" s="1"/>
  <c r="D17" i="10"/>
  <c r="D41" i="10" s="1"/>
  <c r="D43" i="10" s="1"/>
  <c r="C17" i="10"/>
  <c r="AA17" i="11"/>
  <c r="AA41" i="11" s="1"/>
  <c r="AA43" i="11" s="1"/>
  <c r="Y17" i="11"/>
  <c r="Y41" i="11" s="1"/>
  <c r="Y43" i="11" s="1"/>
  <c r="X17" i="11"/>
  <c r="W17" i="11"/>
  <c r="V17" i="11"/>
  <c r="V41" i="11" s="1"/>
  <c r="U17" i="11"/>
  <c r="U41" i="11" s="1"/>
  <c r="T17" i="11"/>
  <c r="T41" i="11" s="1"/>
  <c r="S17" i="11"/>
  <c r="R17" i="11"/>
  <c r="R41" i="11" s="1"/>
  <c r="Q17" i="11"/>
  <c r="Q41" i="11" s="1"/>
  <c r="P17" i="11"/>
  <c r="P41" i="11" s="1"/>
  <c r="O17" i="11"/>
  <c r="N17" i="11"/>
  <c r="N41" i="11" s="1"/>
  <c r="M17" i="11"/>
  <c r="M41" i="11" s="1"/>
  <c r="L17" i="11"/>
  <c r="L41" i="11" s="1"/>
  <c r="K17" i="11"/>
  <c r="J17" i="11"/>
  <c r="J41" i="11" s="1"/>
  <c r="I17" i="11"/>
  <c r="I41" i="11" s="1"/>
  <c r="H17" i="11"/>
  <c r="H41" i="11" s="1"/>
  <c r="G17" i="11"/>
  <c r="F17" i="11"/>
  <c r="F41" i="11" s="1"/>
  <c r="F43" i="11" s="1"/>
  <c r="E17" i="11"/>
  <c r="E41" i="11" s="1"/>
  <c r="E43" i="11" s="1"/>
  <c r="D17" i="11"/>
  <c r="D41" i="11" s="1"/>
  <c r="D43" i="11" s="1"/>
  <c r="C17" i="11"/>
  <c r="AA17" i="12"/>
  <c r="AA41" i="12" s="1"/>
  <c r="AA43" i="12" s="1"/>
  <c r="Y17" i="12"/>
  <c r="Y41" i="12" s="1"/>
  <c r="Y43" i="12" s="1"/>
  <c r="X17" i="12"/>
  <c r="W17" i="12"/>
  <c r="W41" i="12" s="1"/>
  <c r="V17" i="12"/>
  <c r="V41" i="12" s="1"/>
  <c r="U17" i="12"/>
  <c r="U41" i="12" s="1"/>
  <c r="T17" i="12"/>
  <c r="T41" i="12" s="1"/>
  <c r="S17" i="12"/>
  <c r="R17" i="12"/>
  <c r="R41" i="12" s="1"/>
  <c r="Q17" i="12"/>
  <c r="Q41" i="12" s="1"/>
  <c r="P17" i="12"/>
  <c r="P41" i="12" s="1"/>
  <c r="O17" i="12"/>
  <c r="N17" i="12"/>
  <c r="N41" i="12" s="1"/>
  <c r="M17" i="12"/>
  <c r="M41" i="12" s="1"/>
  <c r="L17" i="12"/>
  <c r="L41" i="12" s="1"/>
  <c r="K17" i="12"/>
  <c r="J17" i="12"/>
  <c r="J41" i="12" s="1"/>
  <c r="I17" i="12"/>
  <c r="I41" i="12" s="1"/>
  <c r="H17" i="12"/>
  <c r="H41" i="12" s="1"/>
  <c r="G17" i="12"/>
  <c r="F17" i="12"/>
  <c r="F41" i="12" s="1"/>
  <c r="F43" i="12" s="1"/>
  <c r="E17" i="12"/>
  <c r="E41" i="12" s="1"/>
  <c r="E43" i="12" s="1"/>
  <c r="D17" i="12"/>
  <c r="D41" i="12" s="1"/>
  <c r="D43" i="12" s="1"/>
  <c r="C17" i="12"/>
  <c r="AA17" i="13"/>
  <c r="AA41" i="13" s="1"/>
  <c r="AA43" i="13" s="1"/>
  <c r="Y17" i="13"/>
  <c r="Y41" i="13" s="1"/>
  <c r="Y43" i="13" s="1"/>
  <c r="X17" i="13"/>
  <c r="W17" i="13"/>
  <c r="W41" i="13" s="1"/>
  <c r="V17" i="13"/>
  <c r="V41" i="13" s="1"/>
  <c r="U17" i="13"/>
  <c r="U41" i="13" s="1"/>
  <c r="T17" i="13"/>
  <c r="T41" i="13" s="1"/>
  <c r="S17" i="13"/>
  <c r="S41" i="13" s="1"/>
  <c r="R17" i="13"/>
  <c r="R41" i="13" s="1"/>
  <c r="Q17" i="13"/>
  <c r="Q41" i="13" s="1"/>
  <c r="P17" i="13"/>
  <c r="P41" i="13" s="1"/>
  <c r="O17" i="13"/>
  <c r="O41" i="13" s="1"/>
  <c r="N17" i="13"/>
  <c r="N41" i="13" s="1"/>
  <c r="M17" i="13"/>
  <c r="M41" i="13" s="1"/>
  <c r="L17" i="13"/>
  <c r="L41" i="13" s="1"/>
  <c r="K17" i="13"/>
  <c r="K41" i="13" s="1"/>
  <c r="J17" i="13"/>
  <c r="J41" i="13" s="1"/>
  <c r="I17" i="13"/>
  <c r="I41" i="13" s="1"/>
  <c r="H17" i="13"/>
  <c r="H41" i="13" s="1"/>
  <c r="G17" i="13"/>
  <c r="G41" i="13" s="1"/>
  <c r="G43" i="13" s="1"/>
  <c r="H42" i="13" s="1"/>
  <c r="F17" i="13"/>
  <c r="F41" i="13" s="1"/>
  <c r="F43" i="13" s="1"/>
  <c r="E17" i="13"/>
  <c r="E41" i="13" s="1"/>
  <c r="E43" i="13" s="1"/>
  <c r="D17" i="13"/>
  <c r="D41" i="13" s="1"/>
  <c r="D43" i="13" s="1"/>
  <c r="C17" i="13"/>
  <c r="C41" i="13" s="1"/>
  <c r="C43" i="13" s="1"/>
  <c r="AA17" i="14"/>
  <c r="AA41" i="14" s="1"/>
  <c r="AA43" i="14" s="1"/>
  <c r="Y17" i="14"/>
  <c r="Y41" i="14" s="1"/>
  <c r="Y43" i="14" s="1"/>
  <c r="X17" i="14"/>
  <c r="W17" i="14"/>
  <c r="W41" i="14" s="1"/>
  <c r="V17" i="14"/>
  <c r="V41" i="14" s="1"/>
  <c r="U17" i="14"/>
  <c r="U41" i="14" s="1"/>
  <c r="T17" i="14"/>
  <c r="T41" i="14" s="1"/>
  <c r="S17" i="14"/>
  <c r="S41" i="14" s="1"/>
  <c r="R17" i="14"/>
  <c r="R41" i="14" s="1"/>
  <c r="Q17" i="14"/>
  <c r="Q41" i="14" s="1"/>
  <c r="P17" i="14"/>
  <c r="P41" i="14" s="1"/>
  <c r="O17" i="14"/>
  <c r="O41" i="14" s="1"/>
  <c r="N17" i="14"/>
  <c r="N41" i="14" s="1"/>
  <c r="M17" i="14"/>
  <c r="M41" i="14" s="1"/>
  <c r="L17" i="14"/>
  <c r="L41" i="14" s="1"/>
  <c r="K17" i="14"/>
  <c r="K41" i="14" s="1"/>
  <c r="J17" i="14"/>
  <c r="J41" i="14" s="1"/>
  <c r="I17" i="14"/>
  <c r="I41" i="14" s="1"/>
  <c r="H17" i="14"/>
  <c r="H41" i="14" s="1"/>
  <c r="G17" i="14"/>
  <c r="G41" i="14" s="1"/>
  <c r="G43" i="14" s="1"/>
  <c r="H42" i="14" s="1"/>
  <c r="H43" i="14" s="1"/>
  <c r="I42" i="14" s="1"/>
  <c r="I43" i="14" s="1"/>
  <c r="F17" i="14"/>
  <c r="F41" i="14" s="1"/>
  <c r="F43" i="14" s="1"/>
  <c r="E17" i="14"/>
  <c r="E41" i="14" s="1"/>
  <c r="E43" i="14" s="1"/>
  <c r="D17" i="14"/>
  <c r="D41" i="14" s="1"/>
  <c r="D43" i="14" s="1"/>
  <c r="C17" i="14"/>
  <c r="C41" i="14" s="1"/>
  <c r="C43" i="14" s="1"/>
  <c r="AA17" i="15"/>
  <c r="AA41" i="15" s="1"/>
  <c r="AA43" i="15" s="1"/>
  <c r="Y17" i="15"/>
  <c r="Y41" i="15" s="1"/>
  <c r="Y43" i="15" s="1"/>
  <c r="X17" i="15"/>
  <c r="X41" i="15" s="1"/>
  <c r="W17" i="15"/>
  <c r="W41" i="15" s="1"/>
  <c r="V17" i="15"/>
  <c r="V41" i="15" s="1"/>
  <c r="U17" i="15"/>
  <c r="T17" i="15"/>
  <c r="T41" i="15" s="1"/>
  <c r="S17" i="15"/>
  <c r="S41" i="15" s="1"/>
  <c r="R17" i="15"/>
  <c r="R41" i="15" s="1"/>
  <c r="Q17" i="15"/>
  <c r="Q41" i="15" s="1"/>
  <c r="P17" i="15"/>
  <c r="P41" i="15" s="1"/>
  <c r="O17" i="15"/>
  <c r="O41" i="15" s="1"/>
  <c r="N17" i="15"/>
  <c r="N41" i="15" s="1"/>
  <c r="M17" i="15"/>
  <c r="L17" i="15"/>
  <c r="L41" i="15" s="1"/>
  <c r="K17" i="15"/>
  <c r="K41" i="15" s="1"/>
  <c r="J17" i="15"/>
  <c r="I17" i="15"/>
  <c r="I41" i="15" s="1"/>
  <c r="H17" i="15"/>
  <c r="H41" i="15" s="1"/>
  <c r="G17" i="15"/>
  <c r="G41" i="15" s="1"/>
  <c r="G43" i="15" s="1"/>
  <c r="H42" i="15" s="1"/>
  <c r="H43" i="15" s="1"/>
  <c r="I42" i="15" s="1"/>
  <c r="I43" i="15" s="1"/>
  <c r="J43" i="15" s="1"/>
  <c r="F17" i="15"/>
  <c r="F41" i="15" s="1"/>
  <c r="F43" i="15" s="1"/>
  <c r="E17" i="15"/>
  <c r="D17" i="15"/>
  <c r="D41" i="15" s="1"/>
  <c r="D43" i="15" s="1"/>
  <c r="C17" i="15"/>
  <c r="C41" i="15" s="1"/>
  <c r="C43" i="15" s="1"/>
  <c r="AA17" i="16"/>
  <c r="AA41" i="16" s="1"/>
  <c r="AA43" i="16" s="1"/>
  <c r="Y17" i="16"/>
  <c r="Y41" i="16" s="1"/>
  <c r="Y43" i="16" s="1"/>
  <c r="X17" i="16"/>
  <c r="W17" i="16"/>
  <c r="W41" i="16" s="1"/>
  <c r="V17" i="16"/>
  <c r="U17" i="16"/>
  <c r="U41" i="16" s="1"/>
  <c r="T17" i="16"/>
  <c r="T41" i="16" s="1"/>
  <c r="S17" i="16"/>
  <c r="S41" i="16" s="1"/>
  <c r="R17" i="16"/>
  <c r="R41" i="16" s="1"/>
  <c r="Q17" i="16"/>
  <c r="Q41" i="16" s="1"/>
  <c r="P17" i="16"/>
  <c r="P41" i="16" s="1"/>
  <c r="O17" i="16"/>
  <c r="O41" i="16" s="1"/>
  <c r="N17" i="16"/>
  <c r="M17" i="16"/>
  <c r="M41" i="16" s="1"/>
  <c r="L17" i="16"/>
  <c r="L41" i="16" s="1"/>
  <c r="K17" i="16"/>
  <c r="K41" i="16" s="1"/>
  <c r="J17" i="16"/>
  <c r="J41" i="16" s="1"/>
  <c r="I17" i="16"/>
  <c r="I41" i="16" s="1"/>
  <c r="H17" i="16"/>
  <c r="H41" i="16" s="1"/>
  <c r="G17" i="16"/>
  <c r="G41" i="16" s="1"/>
  <c r="G43" i="16" s="1"/>
  <c r="H42" i="16" s="1"/>
  <c r="F17" i="16"/>
  <c r="E17" i="16"/>
  <c r="E41" i="16" s="1"/>
  <c r="E43" i="16" s="1"/>
  <c r="D17" i="16"/>
  <c r="D41" i="16" s="1"/>
  <c r="D43" i="16" s="1"/>
  <c r="C17" i="16"/>
  <c r="C41" i="16" s="1"/>
  <c r="C43" i="16" s="1"/>
  <c r="AA17" i="17"/>
  <c r="AA41" i="17" s="1"/>
  <c r="AA43" i="17" s="1"/>
  <c r="Y17" i="17"/>
  <c r="Y41" i="17" s="1"/>
  <c r="Y43" i="17" s="1"/>
  <c r="X17" i="17"/>
  <c r="X41" i="17" s="1"/>
  <c r="W17" i="17"/>
  <c r="W41" i="17" s="1"/>
  <c r="V17" i="17"/>
  <c r="U17" i="17"/>
  <c r="U41" i="17" s="1"/>
  <c r="T17" i="17"/>
  <c r="T41" i="17" s="1"/>
  <c r="S17" i="17"/>
  <c r="S41" i="17" s="1"/>
  <c r="R17" i="17"/>
  <c r="R41" i="17" s="1"/>
  <c r="Q17" i="17"/>
  <c r="Q41" i="17" s="1"/>
  <c r="P17" i="17"/>
  <c r="P41" i="17" s="1"/>
  <c r="O17" i="17"/>
  <c r="O41" i="17" s="1"/>
  <c r="N17" i="17"/>
  <c r="M17" i="17"/>
  <c r="M41" i="17" s="1"/>
  <c r="L17" i="17"/>
  <c r="L41" i="17" s="1"/>
  <c r="K17" i="17"/>
  <c r="K41" i="17" s="1"/>
  <c r="J17" i="17"/>
  <c r="J41" i="17" s="1"/>
  <c r="I17" i="17"/>
  <c r="I41" i="17" s="1"/>
  <c r="H17" i="17"/>
  <c r="H41" i="17" s="1"/>
  <c r="G17" i="17"/>
  <c r="G41" i="17" s="1"/>
  <c r="G43" i="17" s="1"/>
  <c r="H42" i="17" s="1"/>
  <c r="H43" i="17" s="1"/>
  <c r="I42" i="17" s="1"/>
  <c r="F17" i="17"/>
  <c r="E17" i="17"/>
  <c r="E41" i="17" s="1"/>
  <c r="E43" i="17" s="1"/>
  <c r="D17" i="17"/>
  <c r="D41" i="17" s="1"/>
  <c r="D43" i="17" s="1"/>
  <c r="C17" i="17"/>
  <c r="C41" i="17" s="1"/>
  <c r="C43" i="17" s="1"/>
  <c r="AA17" i="18"/>
  <c r="AA41" i="18" s="1"/>
  <c r="AA43" i="18" s="1"/>
  <c r="Y17" i="18"/>
  <c r="Y41" i="18" s="1"/>
  <c r="Y43" i="18" s="1"/>
  <c r="X17" i="18"/>
  <c r="W17" i="18"/>
  <c r="W41" i="18" s="1"/>
  <c r="V17" i="18"/>
  <c r="U17" i="18"/>
  <c r="U41" i="18" s="1"/>
  <c r="T17" i="18"/>
  <c r="T41" i="18" s="1"/>
  <c r="S17" i="18"/>
  <c r="S41" i="18" s="1"/>
  <c r="R17" i="18"/>
  <c r="R41" i="18" s="1"/>
  <c r="Q17" i="18"/>
  <c r="Q41" i="18" s="1"/>
  <c r="P17" i="18"/>
  <c r="P41" i="18" s="1"/>
  <c r="O17" i="18"/>
  <c r="O41" i="18" s="1"/>
  <c r="N17" i="18"/>
  <c r="M17" i="18"/>
  <c r="M41" i="18" s="1"/>
  <c r="L17" i="18"/>
  <c r="L41" i="18" s="1"/>
  <c r="K17" i="18"/>
  <c r="K41" i="18" s="1"/>
  <c r="J17" i="18"/>
  <c r="J41" i="18" s="1"/>
  <c r="I17" i="18"/>
  <c r="I41" i="18" s="1"/>
  <c r="H17" i="18"/>
  <c r="H41" i="18" s="1"/>
  <c r="G17" i="18"/>
  <c r="G41" i="18" s="1"/>
  <c r="G43" i="18" s="1"/>
  <c r="H42" i="18" s="1"/>
  <c r="H43" i="18" s="1"/>
  <c r="I42" i="18" s="1"/>
  <c r="F17" i="18"/>
  <c r="E17" i="18"/>
  <c r="E41" i="18" s="1"/>
  <c r="E43" i="18" s="1"/>
  <c r="D17" i="18"/>
  <c r="D41" i="18" s="1"/>
  <c r="D43" i="18" s="1"/>
  <c r="C17" i="18"/>
  <c r="C41" i="18" s="1"/>
  <c r="C43" i="18" s="1"/>
  <c r="AA17" i="19"/>
  <c r="AA41" i="19" s="1"/>
  <c r="AA43" i="19" s="1"/>
  <c r="Y17" i="19"/>
  <c r="Y41" i="19" s="1"/>
  <c r="Y43" i="19" s="1"/>
  <c r="X17" i="19"/>
  <c r="W17" i="19"/>
  <c r="W41" i="19" s="1"/>
  <c r="V17" i="19"/>
  <c r="U17" i="19"/>
  <c r="U41" i="19" s="1"/>
  <c r="T17" i="19"/>
  <c r="T41" i="19" s="1"/>
  <c r="S17" i="19"/>
  <c r="S41" i="19" s="1"/>
  <c r="R17" i="19"/>
  <c r="R41" i="19" s="1"/>
  <c r="Q17" i="19"/>
  <c r="Q41" i="19" s="1"/>
  <c r="P17" i="19"/>
  <c r="P41" i="19" s="1"/>
  <c r="O17" i="19"/>
  <c r="O41" i="19" s="1"/>
  <c r="N17" i="19"/>
  <c r="M17" i="19"/>
  <c r="M41" i="19" s="1"/>
  <c r="L17" i="19"/>
  <c r="L41" i="19" s="1"/>
  <c r="K17" i="19"/>
  <c r="K41" i="19" s="1"/>
  <c r="J17" i="19"/>
  <c r="J41" i="19" s="1"/>
  <c r="I17" i="19"/>
  <c r="I41" i="19" s="1"/>
  <c r="H17" i="19"/>
  <c r="H41" i="19" s="1"/>
  <c r="G17" i="19"/>
  <c r="G41" i="19" s="1"/>
  <c r="G43" i="19" s="1"/>
  <c r="H42" i="19" s="1"/>
  <c r="H43" i="19" s="1"/>
  <c r="I42" i="19" s="1"/>
  <c r="F17" i="19"/>
  <c r="E17" i="19"/>
  <c r="E41" i="19" s="1"/>
  <c r="E43" i="19" s="1"/>
  <c r="D17" i="19"/>
  <c r="D41" i="19" s="1"/>
  <c r="D43" i="19" s="1"/>
  <c r="C17" i="19"/>
  <c r="C41" i="19" s="1"/>
  <c r="C43" i="19" s="1"/>
  <c r="AA17" i="20"/>
  <c r="AA41" i="20" s="1"/>
  <c r="AA43" i="20" s="1"/>
  <c r="Y17" i="20"/>
  <c r="Y41" i="20" s="1"/>
  <c r="Y43" i="20" s="1"/>
  <c r="X17" i="20"/>
  <c r="W17" i="20"/>
  <c r="W41" i="20" s="1"/>
  <c r="V17" i="20"/>
  <c r="U17" i="20"/>
  <c r="U41" i="20" s="1"/>
  <c r="T17" i="20"/>
  <c r="T41" i="20" s="1"/>
  <c r="S17" i="20"/>
  <c r="S41" i="20" s="1"/>
  <c r="R17" i="20"/>
  <c r="R41" i="20" s="1"/>
  <c r="Q17" i="20"/>
  <c r="Q41" i="20" s="1"/>
  <c r="P17" i="20"/>
  <c r="P41" i="20" s="1"/>
  <c r="O17" i="20"/>
  <c r="O41" i="20" s="1"/>
  <c r="N17" i="20"/>
  <c r="M17" i="20"/>
  <c r="M41" i="20" s="1"/>
  <c r="L17" i="20"/>
  <c r="L41" i="20" s="1"/>
  <c r="K17" i="20"/>
  <c r="K41" i="20" s="1"/>
  <c r="J17" i="20"/>
  <c r="J41" i="20" s="1"/>
  <c r="I17" i="20"/>
  <c r="I41" i="20" s="1"/>
  <c r="H17" i="20"/>
  <c r="H41" i="20" s="1"/>
  <c r="G17" i="20"/>
  <c r="G41" i="20" s="1"/>
  <c r="G43" i="20" s="1"/>
  <c r="H42" i="20" s="1"/>
  <c r="H43" i="20" s="1"/>
  <c r="I42" i="20" s="1"/>
  <c r="F17" i="20"/>
  <c r="E17" i="20"/>
  <c r="E41" i="20" s="1"/>
  <c r="E43" i="20" s="1"/>
  <c r="D17" i="20"/>
  <c r="D41" i="20" s="1"/>
  <c r="D43" i="20" s="1"/>
  <c r="C17" i="20"/>
  <c r="C41" i="20" s="1"/>
  <c r="C43" i="20" s="1"/>
  <c r="AA17" i="21"/>
  <c r="AA41" i="21" s="1"/>
  <c r="AA43" i="21" s="1"/>
  <c r="Y17" i="21"/>
  <c r="Y41" i="21" s="1"/>
  <c r="Y43" i="21" s="1"/>
  <c r="X17" i="21"/>
  <c r="W17" i="21"/>
  <c r="W41" i="21" s="1"/>
  <c r="V17" i="21"/>
  <c r="U17" i="21"/>
  <c r="T17" i="21"/>
  <c r="T41" i="21" s="1"/>
  <c r="S17" i="21"/>
  <c r="S41" i="21" s="1"/>
  <c r="R17" i="21"/>
  <c r="R41" i="21" s="1"/>
  <c r="Q17" i="21"/>
  <c r="Q41" i="21" s="1"/>
  <c r="P17" i="21"/>
  <c r="P41" i="21" s="1"/>
  <c r="O17" i="21"/>
  <c r="O41" i="21" s="1"/>
  <c r="N17" i="21"/>
  <c r="M17" i="21"/>
  <c r="L17" i="21"/>
  <c r="L41" i="21" s="1"/>
  <c r="K17" i="21"/>
  <c r="K41" i="21" s="1"/>
  <c r="J17" i="21"/>
  <c r="J41" i="21" s="1"/>
  <c r="I17" i="21"/>
  <c r="I41" i="21" s="1"/>
  <c r="H17" i="21"/>
  <c r="H41" i="21" s="1"/>
  <c r="G17" i="21"/>
  <c r="G41" i="21" s="1"/>
  <c r="G43" i="21" s="1"/>
  <c r="H42" i="21" s="1"/>
  <c r="F17" i="21"/>
  <c r="E17" i="21"/>
  <c r="D17" i="21"/>
  <c r="D41" i="21" s="1"/>
  <c r="D43" i="21" s="1"/>
  <c r="C17" i="21"/>
  <c r="C41" i="21" s="1"/>
  <c r="C43" i="21" s="1"/>
  <c r="AA17" i="22"/>
  <c r="AA41" i="22" s="1"/>
  <c r="AA43" i="22" s="1"/>
  <c r="Y17" i="22"/>
  <c r="Y41" i="22" s="1"/>
  <c r="Y43" i="22" s="1"/>
  <c r="X17" i="22"/>
  <c r="W17" i="22"/>
  <c r="V17" i="22"/>
  <c r="V41" i="22" s="1"/>
  <c r="U17" i="22"/>
  <c r="T17" i="22"/>
  <c r="T41" i="22" s="1"/>
  <c r="S17" i="22"/>
  <c r="S41" i="22" s="1"/>
  <c r="R17" i="22"/>
  <c r="R41" i="22" s="1"/>
  <c r="Q17" i="22"/>
  <c r="Q41" i="22" s="1"/>
  <c r="P17" i="22"/>
  <c r="P41" i="22" s="1"/>
  <c r="O17" i="22"/>
  <c r="N17" i="22"/>
  <c r="N41" i="22" s="1"/>
  <c r="M17" i="22"/>
  <c r="L17" i="22"/>
  <c r="L41" i="22" s="1"/>
  <c r="K17" i="22"/>
  <c r="K41" i="22" s="1"/>
  <c r="J17" i="22"/>
  <c r="J41" i="22" s="1"/>
  <c r="I17" i="22"/>
  <c r="I41" i="22" s="1"/>
  <c r="H17" i="22"/>
  <c r="H41" i="22" s="1"/>
  <c r="G17" i="22"/>
  <c r="F17" i="22"/>
  <c r="F41" i="22" s="1"/>
  <c r="F43" i="22" s="1"/>
  <c r="E17" i="22"/>
  <c r="D17" i="22"/>
  <c r="D41" i="22" s="1"/>
  <c r="D43" i="22" s="1"/>
  <c r="C17" i="22"/>
  <c r="C41" i="22" s="1"/>
  <c r="C43" i="22" s="1"/>
  <c r="AA17" i="23"/>
  <c r="AA41" i="23" s="1"/>
  <c r="AA43" i="23" s="1"/>
  <c r="Y17" i="23"/>
  <c r="X17" i="23"/>
  <c r="X41" i="23" s="1"/>
  <c r="W17" i="23"/>
  <c r="V17" i="23"/>
  <c r="V41" i="23" s="1"/>
  <c r="U17" i="23"/>
  <c r="T17" i="23"/>
  <c r="T41" i="23" s="1"/>
  <c r="S17" i="23"/>
  <c r="S41" i="23" s="1"/>
  <c r="R17" i="23"/>
  <c r="R41" i="23" s="1"/>
  <c r="Q17" i="23"/>
  <c r="Q41" i="23" s="1"/>
  <c r="P17" i="23"/>
  <c r="P41" i="23" s="1"/>
  <c r="O17" i="23"/>
  <c r="N17" i="23"/>
  <c r="N41" i="23" s="1"/>
  <c r="M17" i="23"/>
  <c r="L17" i="23"/>
  <c r="L41" i="23" s="1"/>
  <c r="K17" i="23"/>
  <c r="K41" i="23" s="1"/>
  <c r="J17" i="23"/>
  <c r="J41" i="23" s="1"/>
  <c r="I17" i="23"/>
  <c r="I41" i="23" s="1"/>
  <c r="H17" i="23"/>
  <c r="H41" i="23" s="1"/>
  <c r="G17" i="23"/>
  <c r="F17" i="23"/>
  <c r="F41" i="23" s="1"/>
  <c r="F43" i="23" s="1"/>
  <c r="E17" i="23"/>
  <c r="D17" i="23"/>
  <c r="D41" i="23" s="1"/>
  <c r="D43" i="23" s="1"/>
  <c r="C17" i="23"/>
  <c r="C41" i="23" s="1"/>
  <c r="C43" i="23" s="1"/>
  <c r="AA17" i="24"/>
  <c r="AA41" i="24" s="1"/>
  <c r="AA43" i="24" s="1"/>
  <c r="Z17" i="24"/>
  <c r="Y17" i="24"/>
  <c r="Y41" i="24" s="1"/>
  <c r="Y43" i="24" s="1"/>
  <c r="X17" i="24"/>
  <c r="X41" i="24" s="1"/>
  <c r="W17" i="24"/>
  <c r="W41" i="24" s="1"/>
  <c r="V17" i="24"/>
  <c r="U17" i="24"/>
  <c r="U41" i="24" s="1"/>
  <c r="T17" i="24"/>
  <c r="T41" i="24" s="1"/>
  <c r="S17" i="24"/>
  <c r="S41" i="24" s="1"/>
  <c r="R17" i="24"/>
  <c r="R41" i="24" s="1"/>
  <c r="Q17" i="24"/>
  <c r="Q41" i="24" s="1"/>
  <c r="P17" i="24"/>
  <c r="P41" i="24" s="1"/>
  <c r="O17" i="24"/>
  <c r="O41" i="24" s="1"/>
  <c r="N17" i="24"/>
  <c r="M17" i="24"/>
  <c r="M41" i="24" s="1"/>
  <c r="L17" i="24"/>
  <c r="L41" i="24" s="1"/>
  <c r="K17" i="24"/>
  <c r="K41" i="24" s="1"/>
  <c r="J17" i="24"/>
  <c r="J41" i="24" s="1"/>
  <c r="I17" i="24"/>
  <c r="I41" i="24" s="1"/>
  <c r="H17" i="24"/>
  <c r="H41" i="24" s="1"/>
  <c r="G17" i="24"/>
  <c r="G41" i="24" s="1"/>
  <c r="G43" i="24" s="1"/>
  <c r="H42" i="24" s="1"/>
  <c r="H43" i="24" s="1"/>
  <c r="I42" i="24" s="1"/>
  <c r="F17" i="24"/>
  <c r="E17" i="24"/>
  <c r="E41" i="24" s="1"/>
  <c r="E43" i="24" s="1"/>
  <c r="D17" i="24"/>
  <c r="D41" i="24" s="1"/>
  <c r="D43" i="24" s="1"/>
  <c r="C17" i="24"/>
  <c r="C41" i="24" s="1"/>
  <c r="C43" i="24" s="1"/>
  <c r="AA17" i="25"/>
  <c r="AA41" i="25" s="1"/>
  <c r="AA43" i="25" s="1"/>
  <c r="Y17" i="25"/>
  <c r="Y41" i="25" s="1"/>
  <c r="Y43" i="25" s="1"/>
  <c r="X17" i="25"/>
  <c r="W17" i="25"/>
  <c r="W41" i="25" s="1"/>
  <c r="V17" i="25"/>
  <c r="U17" i="25"/>
  <c r="U41" i="25" s="1"/>
  <c r="T17" i="25"/>
  <c r="T41" i="25" s="1"/>
  <c r="S17" i="25"/>
  <c r="S41" i="25" s="1"/>
  <c r="R17" i="25"/>
  <c r="R41" i="25" s="1"/>
  <c r="Q17" i="25"/>
  <c r="Q41" i="25" s="1"/>
  <c r="P17" i="25"/>
  <c r="P41" i="25" s="1"/>
  <c r="O17" i="25"/>
  <c r="O41" i="25" s="1"/>
  <c r="N17" i="25"/>
  <c r="M17" i="25"/>
  <c r="M41" i="25" s="1"/>
  <c r="L17" i="25"/>
  <c r="L41" i="25" s="1"/>
  <c r="K17" i="25"/>
  <c r="K41" i="25" s="1"/>
  <c r="J17" i="25"/>
  <c r="J41" i="25" s="1"/>
  <c r="I17" i="25"/>
  <c r="I41" i="25" s="1"/>
  <c r="H17" i="25"/>
  <c r="H41" i="25" s="1"/>
  <c r="G17" i="25"/>
  <c r="G41" i="25" s="1"/>
  <c r="G43" i="25" s="1"/>
  <c r="H42" i="25" s="1"/>
  <c r="H43" i="25" s="1"/>
  <c r="I42" i="25" s="1"/>
  <c r="I43" i="25" s="1"/>
  <c r="F17" i="25"/>
  <c r="E17" i="25"/>
  <c r="E41" i="25" s="1"/>
  <c r="E43" i="25" s="1"/>
  <c r="D17" i="25"/>
  <c r="D41" i="25" s="1"/>
  <c r="D43" i="25" s="1"/>
  <c r="C17" i="25"/>
  <c r="C41" i="25" s="1"/>
  <c r="C43" i="25" s="1"/>
  <c r="AA17" i="26"/>
  <c r="AA41" i="26" s="1"/>
  <c r="AA43" i="26" s="1"/>
  <c r="Y17" i="26"/>
  <c r="Y41" i="26" s="1"/>
  <c r="Y43" i="26" s="1"/>
  <c r="X17" i="26"/>
  <c r="Z17" i="26" s="1"/>
  <c r="W17" i="26"/>
  <c r="W41" i="26" s="1"/>
  <c r="V17" i="26"/>
  <c r="U17" i="26"/>
  <c r="U41" i="26" s="1"/>
  <c r="T17" i="26"/>
  <c r="T41" i="26" s="1"/>
  <c r="S17" i="26"/>
  <c r="S41" i="26" s="1"/>
  <c r="R17" i="26"/>
  <c r="R41" i="26" s="1"/>
  <c r="Q17" i="26"/>
  <c r="Q41" i="26" s="1"/>
  <c r="P17" i="26"/>
  <c r="P41" i="26" s="1"/>
  <c r="O17" i="26"/>
  <c r="O41" i="26" s="1"/>
  <c r="N17" i="26"/>
  <c r="M17" i="26"/>
  <c r="M41" i="26" s="1"/>
  <c r="L17" i="26"/>
  <c r="L41" i="26" s="1"/>
  <c r="K17" i="26"/>
  <c r="K41" i="26" s="1"/>
  <c r="J17" i="26"/>
  <c r="J41" i="26" s="1"/>
  <c r="I17" i="26"/>
  <c r="I41" i="26" s="1"/>
  <c r="H17" i="26"/>
  <c r="H41" i="26" s="1"/>
  <c r="G17" i="26"/>
  <c r="G41" i="26" s="1"/>
  <c r="G43" i="26" s="1"/>
  <c r="H42" i="26" s="1"/>
  <c r="H43" i="26" s="1"/>
  <c r="I42" i="26" s="1"/>
  <c r="I43" i="26" s="1"/>
  <c r="J43" i="26" s="1"/>
  <c r="F17" i="26"/>
  <c r="E17" i="26"/>
  <c r="E41" i="26" s="1"/>
  <c r="E43" i="26" s="1"/>
  <c r="D17" i="26"/>
  <c r="D41" i="26" s="1"/>
  <c r="D43" i="26" s="1"/>
  <c r="C17" i="26"/>
  <c r="C41" i="26" s="1"/>
  <c r="C43" i="26" s="1"/>
  <c r="AA17" i="27"/>
  <c r="AA41" i="27" s="1"/>
  <c r="AA43" i="27" s="1"/>
  <c r="Y17" i="27"/>
  <c r="Y41" i="27" s="1"/>
  <c r="Y43" i="27" s="1"/>
  <c r="X17" i="27"/>
  <c r="W17" i="27"/>
  <c r="W41" i="27" s="1"/>
  <c r="V17" i="27"/>
  <c r="U17" i="27"/>
  <c r="U41" i="27" s="1"/>
  <c r="T17" i="27"/>
  <c r="T41" i="27" s="1"/>
  <c r="S17" i="27"/>
  <c r="S41" i="27" s="1"/>
  <c r="R17" i="27"/>
  <c r="R41" i="27" s="1"/>
  <c r="Q17" i="27"/>
  <c r="Q41" i="27" s="1"/>
  <c r="P17" i="27"/>
  <c r="P41" i="27" s="1"/>
  <c r="O17" i="27"/>
  <c r="O41" i="27" s="1"/>
  <c r="N17" i="27"/>
  <c r="M17" i="27"/>
  <c r="M41" i="27" s="1"/>
  <c r="L17" i="27"/>
  <c r="L41" i="27" s="1"/>
  <c r="K17" i="27"/>
  <c r="K41" i="27" s="1"/>
  <c r="J17" i="27"/>
  <c r="J41" i="27" s="1"/>
  <c r="I17" i="27"/>
  <c r="I41" i="27" s="1"/>
  <c r="H17" i="27"/>
  <c r="H41" i="27" s="1"/>
  <c r="G17" i="27"/>
  <c r="G41" i="27" s="1"/>
  <c r="G43" i="27" s="1"/>
  <c r="H42" i="27" s="1"/>
  <c r="F17" i="27"/>
  <c r="E17" i="27"/>
  <c r="E41" i="27" s="1"/>
  <c r="E43" i="27" s="1"/>
  <c r="D17" i="27"/>
  <c r="D41" i="27" s="1"/>
  <c r="D43" i="27" s="1"/>
  <c r="C17" i="27"/>
  <c r="C41" i="27" s="1"/>
  <c r="C43" i="27" s="1"/>
  <c r="AA17" i="28"/>
  <c r="AA41" i="28" s="1"/>
  <c r="AA43" i="28" s="1"/>
  <c r="Y17" i="28"/>
  <c r="Y41" i="28" s="1"/>
  <c r="Y43" i="28" s="1"/>
  <c r="X17" i="28"/>
  <c r="W17" i="28"/>
  <c r="V17" i="28"/>
  <c r="V41" i="28" s="1"/>
  <c r="U17" i="28"/>
  <c r="U41" i="28" s="1"/>
  <c r="T17" i="28"/>
  <c r="T41" i="28" s="1"/>
  <c r="S17" i="28"/>
  <c r="R17" i="28"/>
  <c r="R41" i="28" s="1"/>
  <c r="Q17" i="28"/>
  <c r="Q41" i="28" s="1"/>
  <c r="P17" i="28"/>
  <c r="P41" i="28" s="1"/>
  <c r="O17" i="28"/>
  <c r="N17" i="28"/>
  <c r="N41" i="28" s="1"/>
  <c r="M17" i="28"/>
  <c r="M41" i="28" s="1"/>
  <c r="L17" i="28"/>
  <c r="L41" i="28" s="1"/>
  <c r="K17" i="28"/>
  <c r="J17" i="28"/>
  <c r="J41" i="28" s="1"/>
  <c r="I17" i="28"/>
  <c r="I41" i="28" s="1"/>
  <c r="H17" i="28"/>
  <c r="H41" i="28" s="1"/>
  <c r="G17" i="28"/>
  <c r="F17" i="28"/>
  <c r="F41" i="28" s="1"/>
  <c r="F43" i="28" s="1"/>
  <c r="E17" i="28"/>
  <c r="E41" i="28" s="1"/>
  <c r="E43" i="28" s="1"/>
  <c r="D17" i="28"/>
  <c r="D41" i="28" s="1"/>
  <c r="D43" i="28" s="1"/>
  <c r="C17" i="28"/>
  <c r="AA17" i="29"/>
  <c r="AA41" i="29" s="1"/>
  <c r="AA43" i="29" s="1"/>
  <c r="Y17" i="29"/>
  <c r="Y41" i="29" s="1"/>
  <c r="Y43" i="29" s="1"/>
  <c r="X17" i="29"/>
  <c r="W17" i="29"/>
  <c r="V17" i="29"/>
  <c r="V41" i="29" s="1"/>
  <c r="U17" i="29"/>
  <c r="U41" i="29" s="1"/>
  <c r="T17" i="29"/>
  <c r="T41" i="29" s="1"/>
  <c r="S17" i="29"/>
  <c r="R17" i="29"/>
  <c r="R41" i="29" s="1"/>
  <c r="Q17" i="29"/>
  <c r="Q41" i="29" s="1"/>
  <c r="P17" i="29"/>
  <c r="P41" i="29" s="1"/>
  <c r="O17" i="29"/>
  <c r="N17" i="29"/>
  <c r="N41" i="29" s="1"/>
  <c r="M17" i="29"/>
  <c r="M41" i="29" s="1"/>
  <c r="L17" i="29"/>
  <c r="L41" i="29" s="1"/>
  <c r="K17" i="29"/>
  <c r="J17" i="29"/>
  <c r="J41" i="29" s="1"/>
  <c r="I17" i="29"/>
  <c r="I41" i="29" s="1"/>
  <c r="H17" i="29"/>
  <c r="H41" i="29" s="1"/>
  <c r="G17" i="29"/>
  <c r="F17" i="29"/>
  <c r="F41" i="29" s="1"/>
  <c r="F43" i="29" s="1"/>
  <c r="E17" i="29"/>
  <c r="E41" i="29" s="1"/>
  <c r="E43" i="29" s="1"/>
  <c r="D17" i="29"/>
  <c r="D41" i="29" s="1"/>
  <c r="D43" i="29" s="1"/>
  <c r="C17" i="29"/>
  <c r="AA17" i="30"/>
  <c r="AA41" i="30" s="1"/>
  <c r="AA43" i="30" s="1"/>
  <c r="Y17" i="30"/>
  <c r="Y41" i="30" s="1"/>
  <c r="Y43" i="30" s="1"/>
  <c r="X17" i="30"/>
  <c r="W17" i="30"/>
  <c r="V17" i="30"/>
  <c r="V41" i="30" s="1"/>
  <c r="U17" i="30"/>
  <c r="U41" i="30" s="1"/>
  <c r="T17" i="30"/>
  <c r="T41" i="30" s="1"/>
  <c r="S17" i="30"/>
  <c r="R17" i="30"/>
  <c r="R41" i="30" s="1"/>
  <c r="Q17" i="30"/>
  <c r="Q41" i="30" s="1"/>
  <c r="P17" i="30"/>
  <c r="P41" i="30" s="1"/>
  <c r="O17" i="30"/>
  <c r="N17" i="30"/>
  <c r="N41" i="30" s="1"/>
  <c r="M17" i="30"/>
  <c r="M41" i="30" s="1"/>
  <c r="L17" i="30"/>
  <c r="L41" i="30" s="1"/>
  <c r="K17" i="30"/>
  <c r="J17" i="30"/>
  <c r="J41" i="30" s="1"/>
  <c r="I17" i="30"/>
  <c r="I41" i="30" s="1"/>
  <c r="H17" i="30"/>
  <c r="H41" i="30" s="1"/>
  <c r="G17" i="30"/>
  <c r="F17" i="30"/>
  <c r="F41" i="30" s="1"/>
  <c r="F43" i="30" s="1"/>
  <c r="E17" i="30"/>
  <c r="E41" i="30" s="1"/>
  <c r="E43" i="30" s="1"/>
  <c r="D17" i="30"/>
  <c r="D41" i="30" s="1"/>
  <c r="D43" i="30" s="1"/>
  <c r="C17" i="30"/>
  <c r="AA17" i="31"/>
  <c r="AA41" i="31" s="1"/>
  <c r="AA43" i="31" s="1"/>
  <c r="Y17" i="31"/>
  <c r="Y41" i="31" s="1"/>
  <c r="Y43" i="31" s="1"/>
  <c r="X17" i="31"/>
  <c r="X41" i="31" s="1"/>
  <c r="X43" i="31" s="1"/>
  <c r="Z43" i="31" s="1"/>
  <c r="W17" i="31"/>
  <c r="V17" i="31"/>
  <c r="V41" i="31" s="1"/>
  <c r="U17" i="31"/>
  <c r="U41" i="31" s="1"/>
  <c r="T17" i="31"/>
  <c r="T41" i="31" s="1"/>
  <c r="S17" i="31"/>
  <c r="R17" i="31"/>
  <c r="R41" i="31" s="1"/>
  <c r="Q17" i="31"/>
  <c r="Q41" i="31" s="1"/>
  <c r="P17" i="31"/>
  <c r="P41" i="31" s="1"/>
  <c r="O17" i="31"/>
  <c r="N17" i="31"/>
  <c r="N41" i="31" s="1"/>
  <c r="M17" i="31"/>
  <c r="M41" i="31" s="1"/>
  <c r="L17" i="31"/>
  <c r="L41" i="31" s="1"/>
  <c r="K17" i="31"/>
  <c r="J17" i="31"/>
  <c r="J41" i="31" s="1"/>
  <c r="I17" i="31"/>
  <c r="I41" i="31" s="1"/>
  <c r="H17" i="31"/>
  <c r="H41" i="31" s="1"/>
  <c r="G17" i="31"/>
  <c r="F17" i="31"/>
  <c r="F41" i="31" s="1"/>
  <c r="F43" i="31" s="1"/>
  <c r="E17" i="31"/>
  <c r="E41" i="31" s="1"/>
  <c r="E43" i="31" s="1"/>
  <c r="D17" i="31"/>
  <c r="D41" i="31" s="1"/>
  <c r="D43" i="31" s="1"/>
  <c r="C17" i="31"/>
  <c r="AA17" i="32"/>
  <c r="AA41" i="32" s="1"/>
  <c r="AA43" i="32" s="1"/>
  <c r="Y17" i="32"/>
  <c r="Y41" i="32" s="1"/>
  <c r="Y43" i="32" s="1"/>
  <c r="X17" i="32"/>
  <c r="W17" i="32"/>
  <c r="W41" i="32" s="1"/>
  <c r="V17" i="32"/>
  <c r="V41" i="32" s="1"/>
  <c r="U17" i="32"/>
  <c r="U41" i="32" s="1"/>
  <c r="T17" i="32"/>
  <c r="T41" i="32" s="1"/>
  <c r="S17" i="32"/>
  <c r="S41" i="32" s="1"/>
  <c r="R17" i="32"/>
  <c r="R41" i="32" s="1"/>
  <c r="Q17" i="32"/>
  <c r="Q41" i="32" s="1"/>
  <c r="P17" i="32"/>
  <c r="P41" i="32" s="1"/>
  <c r="O17" i="32"/>
  <c r="O41" i="32" s="1"/>
  <c r="N17" i="32"/>
  <c r="N41" i="32" s="1"/>
  <c r="M17" i="32"/>
  <c r="M41" i="32" s="1"/>
  <c r="L17" i="32"/>
  <c r="L41" i="32" s="1"/>
  <c r="K17" i="32"/>
  <c r="K41" i="32" s="1"/>
  <c r="J17" i="32"/>
  <c r="J41" i="32" s="1"/>
  <c r="I17" i="32"/>
  <c r="H17" i="32"/>
  <c r="H41" i="32" s="1"/>
  <c r="G17" i="32"/>
  <c r="G41" i="32" s="1"/>
  <c r="G43" i="32" s="1"/>
  <c r="H42" i="32" s="1"/>
  <c r="F17" i="32"/>
  <c r="F41" i="32" s="1"/>
  <c r="F43" i="32" s="1"/>
  <c r="E17" i="32"/>
  <c r="E41" i="32" s="1"/>
  <c r="E43" i="32" s="1"/>
  <c r="D17" i="32"/>
  <c r="D41" i="32" s="1"/>
  <c r="D43" i="32" s="1"/>
  <c r="C17" i="32"/>
  <c r="C41" i="32" s="1"/>
  <c r="C43" i="32" s="1"/>
  <c r="AA17" i="33"/>
  <c r="AA41" i="33" s="1"/>
  <c r="AA43" i="33" s="1"/>
  <c r="Y17" i="33"/>
  <c r="Y41" i="33" s="1"/>
  <c r="Y43" i="33" s="1"/>
  <c r="X17" i="33"/>
  <c r="W17" i="33"/>
  <c r="W41" i="33" s="1"/>
  <c r="V17" i="33"/>
  <c r="V41" i="33" s="1"/>
  <c r="U17" i="33"/>
  <c r="U41" i="33" s="1"/>
  <c r="T17" i="33"/>
  <c r="T41" i="33" s="1"/>
  <c r="S17" i="33"/>
  <c r="S41" i="33" s="1"/>
  <c r="R17" i="33"/>
  <c r="R41" i="33" s="1"/>
  <c r="Q17" i="33"/>
  <c r="Q41" i="33" s="1"/>
  <c r="P17" i="33"/>
  <c r="P41" i="33" s="1"/>
  <c r="O17" i="33"/>
  <c r="O41" i="33" s="1"/>
  <c r="N17" i="33"/>
  <c r="N41" i="33" s="1"/>
  <c r="M17" i="33"/>
  <c r="M41" i="33" s="1"/>
  <c r="L17" i="33"/>
  <c r="L41" i="33" s="1"/>
  <c r="K17" i="33"/>
  <c r="K41" i="33" s="1"/>
  <c r="J17" i="33"/>
  <c r="J41" i="33" s="1"/>
  <c r="I17" i="33"/>
  <c r="I41" i="33" s="1"/>
  <c r="H17" i="33"/>
  <c r="H41" i="33" s="1"/>
  <c r="G17" i="33"/>
  <c r="G41" i="33" s="1"/>
  <c r="G43" i="33" s="1"/>
  <c r="H42" i="33" s="1"/>
  <c r="F17" i="33"/>
  <c r="F41" i="33" s="1"/>
  <c r="F43" i="33" s="1"/>
  <c r="E17" i="33"/>
  <c r="E41" i="33" s="1"/>
  <c r="E43" i="33" s="1"/>
  <c r="D17" i="33"/>
  <c r="D41" i="33" s="1"/>
  <c r="D43" i="33" s="1"/>
  <c r="C17" i="33"/>
  <c r="C41" i="33" s="1"/>
  <c r="C43" i="33" s="1"/>
  <c r="AA17" i="34"/>
  <c r="AA41" i="34" s="1"/>
  <c r="AA43" i="34" s="1"/>
  <c r="Y17" i="34"/>
  <c r="Y41" i="34" s="1"/>
  <c r="Y43" i="34" s="1"/>
  <c r="X17" i="34"/>
  <c r="W17" i="34"/>
  <c r="W41" i="34" s="1"/>
  <c r="V17" i="34"/>
  <c r="V41" i="34" s="1"/>
  <c r="U17" i="34"/>
  <c r="T17" i="34"/>
  <c r="T41" i="34" s="1"/>
  <c r="S17" i="34"/>
  <c r="S41" i="34" s="1"/>
  <c r="R17" i="34"/>
  <c r="R41" i="34" s="1"/>
  <c r="Q17" i="34"/>
  <c r="Q41" i="34" s="1"/>
  <c r="P17" i="34"/>
  <c r="P41" i="34" s="1"/>
  <c r="O17" i="34"/>
  <c r="O41" i="34" s="1"/>
  <c r="N17" i="34"/>
  <c r="N41" i="34" s="1"/>
  <c r="M17" i="34"/>
  <c r="L17" i="34"/>
  <c r="L41" i="34" s="1"/>
  <c r="K17" i="34"/>
  <c r="K41" i="34" s="1"/>
  <c r="J17" i="34"/>
  <c r="J41" i="34" s="1"/>
  <c r="I17" i="34"/>
  <c r="I41" i="34" s="1"/>
  <c r="H17" i="34"/>
  <c r="H41" i="34" s="1"/>
  <c r="G17" i="34"/>
  <c r="G41" i="34" s="1"/>
  <c r="G43" i="34" s="1"/>
  <c r="H42" i="34" s="1"/>
  <c r="F17" i="34"/>
  <c r="F41" i="34" s="1"/>
  <c r="F43" i="34" s="1"/>
  <c r="E17" i="34"/>
  <c r="D17" i="34"/>
  <c r="D41" i="34" s="1"/>
  <c r="D43" i="34" s="1"/>
  <c r="C17" i="34"/>
  <c r="C41" i="34" s="1"/>
  <c r="C43" i="34" s="1"/>
  <c r="AA17" i="35"/>
  <c r="AA41" i="35" s="1"/>
  <c r="AA43" i="35" s="1"/>
  <c r="Y17" i="35"/>
  <c r="Y41" i="35" s="1"/>
  <c r="Y43" i="35" s="1"/>
  <c r="X17" i="35"/>
  <c r="W17" i="35"/>
  <c r="W41" i="35" s="1"/>
  <c r="V17" i="35"/>
  <c r="V41" i="35" s="1"/>
  <c r="U17" i="35"/>
  <c r="T17" i="35"/>
  <c r="T41" i="35" s="1"/>
  <c r="S17" i="35"/>
  <c r="S41" i="35" s="1"/>
  <c r="R17" i="35"/>
  <c r="R41" i="35" s="1"/>
  <c r="Q17" i="35"/>
  <c r="Q41" i="35" s="1"/>
  <c r="P17" i="35"/>
  <c r="P41" i="35" s="1"/>
  <c r="O17" i="35"/>
  <c r="O41" i="35" s="1"/>
  <c r="N17" i="35"/>
  <c r="N41" i="35" s="1"/>
  <c r="M17" i="35"/>
  <c r="L17" i="35"/>
  <c r="L41" i="35" s="1"/>
  <c r="K17" i="35"/>
  <c r="K41" i="35" s="1"/>
  <c r="J17" i="35"/>
  <c r="J41" i="35" s="1"/>
  <c r="I17" i="35"/>
  <c r="I41" i="35" s="1"/>
  <c r="H17" i="35"/>
  <c r="H41" i="35" s="1"/>
  <c r="G17" i="35"/>
  <c r="G41" i="35" s="1"/>
  <c r="G43" i="35" s="1"/>
  <c r="H42" i="35" s="1"/>
  <c r="F17" i="35"/>
  <c r="F41" i="35" s="1"/>
  <c r="F43" i="35" s="1"/>
  <c r="E17" i="35"/>
  <c r="D17" i="35"/>
  <c r="D41" i="35" s="1"/>
  <c r="D43" i="35" s="1"/>
  <c r="C17" i="35"/>
  <c r="C41" i="35" s="1"/>
  <c r="C43" i="35" s="1"/>
  <c r="AA17" i="36"/>
  <c r="AA41" i="36" s="1"/>
  <c r="AA43" i="36" s="1"/>
  <c r="Y17" i="36"/>
  <c r="Y41" i="36" s="1"/>
  <c r="Y43" i="36" s="1"/>
  <c r="X17" i="36"/>
  <c r="W17" i="36"/>
  <c r="W41" i="36" s="1"/>
  <c r="V17" i="36"/>
  <c r="V41" i="36" s="1"/>
  <c r="U17" i="36"/>
  <c r="T17" i="36"/>
  <c r="T41" i="36" s="1"/>
  <c r="S17" i="36"/>
  <c r="R17" i="36"/>
  <c r="R41" i="36" s="1"/>
  <c r="Q17" i="36"/>
  <c r="Q41" i="36" s="1"/>
  <c r="P17" i="36"/>
  <c r="P41" i="36" s="1"/>
  <c r="O17" i="36"/>
  <c r="O41" i="36" s="1"/>
  <c r="N17" i="36"/>
  <c r="N41" i="36" s="1"/>
  <c r="M17" i="36"/>
  <c r="L17" i="36"/>
  <c r="L41" i="36" s="1"/>
  <c r="K17" i="36"/>
  <c r="K41" i="36" s="1"/>
  <c r="J17" i="36"/>
  <c r="J41" i="36" s="1"/>
  <c r="I17" i="36"/>
  <c r="I41" i="36" s="1"/>
  <c r="H17" i="36"/>
  <c r="H41" i="36" s="1"/>
  <c r="G17" i="36"/>
  <c r="G41" i="36" s="1"/>
  <c r="G43" i="36" s="1"/>
  <c r="H42" i="36" s="1"/>
  <c r="F17" i="36"/>
  <c r="F41" i="36" s="1"/>
  <c r="F43" i="36" s="1"/>
  <c r="E17" i="36"/>
  <c r="D17" i="36"/>
  <c r="D41" i="36" s="1"/>
  <c r="D43" i="36" s="1"/>
  <c r="C17" i="36"/>
  <c r="C41" i="36" s="1"/>
  <c r="C43" i="36" s="1"/>
  <c r="AA17" i="37"/>
  <c r="AA41" i="37" s="1"/>
  <c r="AA43" i="37" s="1"/>
  <c r="Y17" i="37"/>
  <c r="Y41" i="37" s="1"/>
  <c r="Y43" i="37" s="1"/>
  <c r="X17" i="37"/>
  <c r="W17" i="37"/>
  <c r="W41" i="37" s="1"/>
  <c r="V17" i="37"/>
  <c r="V41" i="37" s="1"/>
  <c r="U17" i="37"/>
  <c r="T17" i="37"/>
  <c r="T41" i="37" s="1"/>
  <c r="S17" i="37"/>
  <c r="S41" i="37" s="1"/>
  <c r="R17" i="37"/>
  <c r="R41" i="37" s="1"/>
  <c r="Q17" i="37"/>
  <c r="Q41" i="37" s="1"/>
  <c r="P17" i="37"/>
  <c r="P41" i="37" s="1"/>
  <c r="O17" i="37"/>
  <c r="O41" i="37" s="1"/>
  <c r="N17" i="37"/>
  <c r="N41" i="37" s="1"/>
  <c r="M17" i="37"/>
  <c r="L17" i="37"/>
  <c r="L41" i="37" s="1"/>
  <c r="K17" i="37"/>
  <c r="K41" i="37" s="1"/>
  <c r="J17" i="37"/>
  <c r="J41" i="37" s="1"/>
  <c r="I17" i="37"/>
  <c r="I41" i="37" s="1"/>
  <c r="H17" i="37"/>
  <c r="H41" i="37" s="1"/>
  <c r="G17" i="37"/>
  <c r="G41" i="37" s="1"/>
  <c r="G43" i="37" s="1"/>
  <c r="H42" i="37" s="1"/>
  <c r="F17" i="37"/>
  <c r="F41" i="37" s="1"/>
  <c r="F43" i="37" s="1"/>
  <c r="E17" i="37"/>
  <c r="D17" i="37"/>
  <c r="D41" i="37" s="1"/>
  <c r="D43" i="37" s="1"/>
  <c r="C17" i="37"/>
  <c r="C41" i="37" s="1"/>
  <c r="C43" i="37" s="1"/>
  <c r="AA17" i="38"/>
  <c r="AA41" i="38" s="1"/>
  <c r="AA43" i="38" s="1"/>
  <c r="Y17" i="38"/>
  <c r="Y41" i="38" s="1"/>
  <c r="Y43" i="38" s="1"/>
  <c r="X17" i="38"/>
  <c r="W17" i="38"/>
  <c r="W41" i="38" s="1"/>
  <c r="V17" i="38"/>
  <c r="U17" i="38"/>
  <c r="U41" i="38" s="1"/>
  <c r="T17" i="38"/>
  <c r="T41" i="38" s="1"/>
  <c r="S17" i="38"/>
  <c r="S41" i="38" s="1"/>
  <c r="R17" i="38"/>
  <c r="R41" i="38" s="1"/>
  <c r="Q17" i="38"/>
  <c r="Q41" i="38" s="1"/>
  <c r="P17" i="38"/>
  <c r="P41" i="38" s="1"/>
  <c r="O17" i="38"/>
  <c r="O41" i="38" s="1"/>
  <c r="N17" i="38"/>
  <c r="M17" i="38"/>
  <c r="M41" i="38" s="1"/>
  <c r="L17" i="38"/>
  <c r="L41" i="38" s="1"/>
  <c r="K17" i="38"/>
  <c r="K41" i="38" s="1"/>
  <c r="J17" i="38"/>
  <c r="J41" i="38" s="1"/>
  <c r="I17" i="38"/>
  <c r="I41" i="38" s="1"/>
  <c r="H17" i="38"/>
  <c r="H41" i="38" s="1"/>
  <c r="G17" i="38"/>
  <c r="G41" i="38" s="1"/>
  <c r="G43" i="38" s="1"/>
  <c r="H42" i="38" s="1"/>
  <c r="F17" i="38"/>
  <c r="E17" i="38"/>
  <c r="D17" i="38"/>
  <c r="D41" i="38" s="1"/>
  <c r="D43" i="38" s="1"/>
  <c r="C17" i="38"/>
  <c r="C41" i="38" s="1"/>
  <c r="C43" i="38" s="1"/>
  <c r="AA17" i="39"/>
  <c r="AA41" i="39" s="1"/>
  <c r="AA43" i="39" s="1"/>
  <c r="Z17" i="39"/>
  <c r="Y17" i="39"/>
  <c r="Y41" i="39" s="1"/>
  <c r="Y43" i="39" s="1"/>
  <c r="X17" i="39"/>
  <c r="X41" i="39" s="1"/>
  <c r="W17" i="39"/>
  <c r="V17" i="39"/>
  <c r="V41" i="39" s="1"/>
  <c r="U17" i="39"/>
  <c r="U41" i="39" s="1"/>
  <c r="T17" i="39"/>
  <c r="T41" i="39" s="1"/>
  <c r="S17" i="39"/>
  <c r="S41" i="39" s="1"/>
  <c r="R17" i="39"/>
  <c r="R41" i="39" s="1"/>
  <c r="Q17" i="39"/>
  <c r="Q41" i="39" s="1"/>
  <c r="P17" i="39"/>
  <c r="P41" i="39" s="1"/>
  <c r="O17" i="39"/>
  <c r="N17" i="39"/>
  <c r="N41" i="39" s="1"/>
  <c r="M17" i="39"/>
  <c r="M41" i="39" s="1"/>
  <c r="L17" i="39"/>
  <c r="L41" i="39" s="1"/>
  <c r="K17" i="39"/>
  <c r="K41" i="39" s="1"/>
  <c r="J17" i="39"/>
  <c r="J41" i="39" s="1"/>
  <c r="I17" i="39"/>
  <c r="I41" i="39" s="1"/>
  <c r="H17" i="39"/>
  <c r="H41" i="39" s="1"/>
  <c r="G17" i="39"/>
  <c r="F17" i="39"/>
  <c r="F41" i="39" s="1"/>
  <c r="F43" i="39" s="1"/>
  <c r="E17" i="39"/>
  <c r="E41" i="39" s="1"/>
  <c r="E43" i="39" s="1"/>
  <c r="D17" i="39"/>
  <c r="D41" i="39" s="1"/>
  <c r="D43" i="39" s="1"/>
  <c r="C17" i="39"/>
  <c r="C41" i="39" s="1"/>
  <c r="C43" i="39" s="1"/>
  <c r="AA17" i="40"/>
  <c r="AA41" i="40" s="1"/>
  <c r="AA43" i="40" s="1"/>
  <c r="Z17" i="40"/>
  <c r="Y17" i="40"/>
  <c r="Y41" i="40" s="1"/>
  <c r="Y43" i="40" s="1"/>
  <c r="X17" i="40"/>
  <c r="X41" i="40" s="1"/>
  <c r="W17" i="40"/>
  <c r="V17" i="40"/>
  <c r="V41" i="40" s="1"/>
  <c r="U17" i="40"/>
  <c r="U41" i="40" s="1"/>
  <c r="T17" i="40"/>
  <c r="T41" i="40" s="1"/>
  <c r="S17" i="40"/>
  <c r="S41" i="40" s="1"/>
  <c r="R17" i="40"/>
  <c r="R41" i="40" s="1"/>
  <c r="Q17" i="40"/>
  <c r="Q41" i="40" s="1"/>
  <c r="P17" i="40"/>
  <c r="P41" i="40" s="1"/>
  <c r="O17" i="40"/>
  <c r="N17" i="40"/>
  <c r="N41" i="40" s="1"/>
  <c r="M17" i="40"/>
  <c r="M41" i="40" s="1"/>
  <c r="L17" i="40"/>
  <c r="L41" i="40" s="1"/>
  <c r="K17" i="40"/>
  <c r="K41" i="40" s="1"/>
  <c r="J17" i="40"/>
  <c r="J41" i="40" s="1"/>
  <c r="I17" i="40"/>
  <c r="I41" i="40" s="1"/>
  <c r="H17" i="40"/>
  <c r="H41" i="40" s="1"/>
  <c r="G17" i="40"/>
  <c r="F17" i="40"/>
  <c r="F41" i="40" s="1"/>
  <c r="F43" i="40" s="1"/>
  <c r="E17" i="40"/>
  <c r="E41" i="40" s="1"/>
  <c r="E43" i="40" s="1"/>
  <c r="D17" i="40"/>
  <c r="D41" i="40" s="1"/>
  <c r="D43" i="40" s="1"/>
  <c r="C17" i="40"/>
  <c r="C41" i="40" s="1"/>
  <c r="C43" i="40" s="1"/>
  <c r="AA17" i="41"/>
  <c r="AA41" i="41" s="1"/>
  <c r="AA43" i="41" s="1"/>
  <c r="Y17" i="41"/>
  <c r="Y41" i="41" s="1"/>
  <c r="Y43" i="41" s="1"/>
  <c r="X17" i="41"/>
  <c r="X41" i="41" s="1"/>
  <c r="W17" i="41"/>
  <c r="W41" i="41" s="1"/>
  <c r="V17" i="41"/>
  <c r="V41" i="41" s="1"/>
  <c r="U17" i="41"/>
  <c r="T17" i="41"/>
  <c r="T41" i="41" s="1"/>
  <c r="S17" i="41"/>
  <c r="S41" i="41" s="1"/>
  <c r="R17" i="41"/>
  <c r="R41" i="41" s="1"/>
  <c r="Q17" i="41"/>
  <c r="Q41" i="41" s="1"/>
  <c r="P17" i="41"/>
  <c r="P41" i="41" s="1"/>
  <c r="O17" i="41"/>
  <c r="O41" i="41" s="1"/>
  <c r="N17" i="41"/>
  <c r="N41" i="41" s="1"/>
  <c r="M17" i="41"/>
  <c r="M41" i="41" s="1"/>
  <c r="L17" i="41"/>
  <c r="L41" i="41" s="1"/>
  <c r="K17" i="41"/>
  <c r="K41" i="41" s="1"/>
  <c r="J17" i="41"/>
  <c r="J41" i="41" s="1"/>
  <c r="I17" i="41"/>
  <c r="I41" i="41" s="1"/>
  <c r="H17" i="41"/>
  <c r="H41" i="41" s="1"/>
  <c r="G17" i="41"/>
  <c r="G41" i="41" s="1"/>
  <c r="G43" i="41" s="1"/>
  <c r="H42" i="41" s="1"/>
  <c r="H43" i="41" s="1"/>
  <c r="I42" i="41" s="1"/>
  <c r="I43" i="41" s="1"/>
  <c r="F17" i="41"/>
  <c r="F41" i="41" s="1"/>
  <c r="F43" i="41" s="1"/>
  <c r="E17" i="41"/>
  <c r="E41" i="41" s="1"/>
  <c r="E43" i="41" s="1"/>
  <c r="D17" i="41"/>
  <c r="D41" i="41" s="1"/>
  <c r="D43" i="41" s="1"/>
  <c r="C17" i="41"/>
  <c r="C41" i="41" s="1"/>
  <c r="C43" i="41" s="1"/>
  <c r="AA17" i="42"/>
  <c r="AA41" i="42" s="1"/>
  <c r="AA43" i="42" s="1"/>
  <c r="Y17" i="42"/>
  <c r="Y41" i="42" s="1"/>
  <c r="Y43" i="42" s="1"/>
  <c r="X17" i="42"/>
  <c r="W17" i="42"/>
  <c r="V17" i="42"/>
  <c r="V41" i="42" s="1"/>
  <c r="U17" i="42"/>
  <c r="U41" i="42" s="1"/>
  <c r="T17" i="42"/>
  <c r="T41" i="42" s="1"/>
  <c r="S17" i="42"/>
  <c r="S41" i="42" s="1"/>
  <c r="R17" i="42"/>
  <c r="R41" i="42" s="1"/>
  <c r="Q17" i="42"/>
  <c r="Q41" i="42" s="1"/>
  <c r="P17" i="42"/>
  <c r="P41" i="42" s="1"/>
  <c r="O17" i="42"/>
  <c r="N17" i="42"/>
  <c r="N41" i="42" s="1"/>
  <c r="M17" i="42"/>
  <c r="M41" i="42" s="1"/>
  <c r="L17" i="42"/>
  <c r="L41" i="42" s="1"/>
  <c r="K17" i="42"/>
  <c r="K41" i="42" s="1"/>
  <c r="J17" i="42"/>
  <c r="J41" i="42" s="1"/>
  <c r="I17" i="42"/>
  <c r="I41" i="42" s="1"/>
  <c r="H17" i="42"/>
  <c r="H41" i="42" s="1"/>
  <c r="G17" i="42"/>
  <c r="F17" i="42"/>
  <c r="F41" i="42" s="1"/>
  <c r="F43" i="42" s="1"/>
  <c r="E17" i="42"/>
  <c r="E41" i="42" s="1"/>
  <c r="E43" i="42" s="1"/>
  <c r="D17" i="42"/>
  <c r="D41" i="42" s="1"/>
  <c r="D43" i="42" s="1"/>
  <c r="C17" i="42"/>
  <c r="C41" i="42" s="1"/>
  <c r="C43" i="42" s="1"/>
  <c r="AA17" i="43"/>
  <c r="AA41" i="43" s="1"/>
  <c r="AA43" i="43" s="1"/>
  <c r="Y17" i="43"/>
  <c r="Y41" i="43" s="1"/>
  <c r="Y43" i="43" s="1"/>
  <c r="X17" i="43"/>
  <c r="Z17" i="43" s="1"/>
  <c r="W17" i="43"/>
  <c r="V17" i="43"/>
  <c r="V41" i="43" s="1"/>
  <c r="U17" i="43"/>
  <c r="U41" i="43" s="1"/>
  <c r="T17" i="43"/>
  <c r="T41" i="43" s="1"/>
  <c r="S17" i="43"/>
  <c r="R17" i="43"/>
  <c r="R41" i="43" s="1"/>
  <c r="Q17" i="43"/>
  <c r="Q41" i="43" s="1"/>
  <c r="P17" i="43"/>
  <c r="P41" i="43" s="1"/>
  <c r="O17" i="43"/>
  <c r="N17" i="43"/>
  <c r="N41" i="43" s="1"/>
  <c r="M17" i="43"/>
  <c r="M41" i="43" s="1"/>
  <c r="L17" i="43"/>
  <c r="L41" i="43" s="1"/>
  <c r="K17" i="43"/>
  <c r="J17" i="43"/>
  <c r="J41" i="43" s="1"/>
  <c r="I17" i="43"/>
  <c r="I41" i="43" s="1"/>
  <c r="H17" i="43"/>
  <c r="H41" i="43" s="1"/>
  <c r="G17" i="43"/>
  <c r="F17" i="43"/>
  <c r="F41" i="43" s="1"/>
  <c r="F43" i="43" s="1"/>
  <c r="E17" i="43"/>
  <c r="E41" i="43" s="1"/>
  <c r="E43" i="43" s="1"/>
  <c r="D17" i="43"/>
  <c r="D41" i="43" s="1"/>
  <c r="D43" i="43" s="1"/>
  <c r="C17" i="43"/>
  <c r="AA17" i="44"/>
  <c r="AA41" i="44" s="1"/>
  <c r="AA43" i="44" s="1"/>
  <c r="Y17" i="44"/>
  <c r="Y41" i="44" s="1"/>
  <c r="Y43" i="44" s="1"/>
  <c r="X17" i="44"/>
  <c r="W17" i="44"/>
  <c r="V17" i="44"/>
  <c r="V41" i="44" s="1"/>
  <c r="U17" i="44"/>
  <c r="U41" i="44" s="1"/>
  <c r="T17" i="44"/>
  <c r="T41" i="44" s="1"/>
  <c r="S17" i="44"/>
  <c r="R17" i="44"/>
  <c r="R41" i="44" s="1"/>
  <c r="Q17" i="44"/>
  <c r="Q41" i="44" s="1"/>
  <c r="P17" i="44"/>
  <c r="O17" i="44"/>
  <c r="N17" i="44"/>
  <c r="N41" i="44" s="1"/>
  <c r="M17" i="44"/>
  <c r="M41" i="44" s="1"/>
  <c r="L17" i="44"/>
  <c r="L41" i="44" s="1"/>
  <c r="K17" i="44"/>
  <c r="J17" i="44"/>
  <c r="J41" i="44" s="1"/>
  <c r="I17" i="44"/>
  <c r="I41" i="44" s="1"/>
  <c r="H17" i="44"/>
  <c r="H41" i="44" s="1"/>
  <c r="G17" i="44"/>
  <c r="F17" i="44"/>
  <c r="F41" i="44" s="1"/>
  <c r="F43" i="44" s="1"/>
  <c r="E17" i="44"/>
  <c r="E41" i="44" s="1"/>
  <c r="E43" i="44" s="1"/>
  <c r="D17" i="44"/>
  <c r="D41" i="44" s="1"/>
  <c r="D43" i="44" s="1"/>
  <c r="C17" i="44"/>
  <c r="AA17" i="45"/>
  <c r="AA41" i="45" s="1"/>
  <c r="AA43" i="45" s="1"/>
  <c r="Y17" i="45"/>
  <c r="X17" i="45"/>
  <c r="W17" i="45"/>
  <c r="V17" i="45"/>
  <c r="V41" i="45" s="1"/>
  <c r="U17" i="45"/>
  <c r="T17" i="45"/>
  <c r="T41" i="45" s="1"/>
  <c r="S17" i="45"/>
  <c r="R17" i="45"/>
  <c r="R41" i="45" s="1"/>
  <c r="Q17" i="45"/>
  <c r="P17" i="45"/>
  <c r="P41" i="45" s="1"/>
  <c r="O17" i="45"/>
  <c r="N17" i="45"/>
  <c r="N41" i="45" s="1"/>
  <c r="M17" i="45"/>
  <c r="L17" i="45"/>
  <c r="L41" i="45" s="1"/>
  <c r="K17" i="45"/>
  <c r="J17" i="45"/>
  <c r="J41" i="45" s="1"/>
  <c r="I17" i="45"/>
  <c r="H17" i="45"/>
  <c r="H41" i="45" s="1"/>
  <c r="G17" i="45"/>
  <c r="F17" i="45"/>
  <c r="F41" i="45" s="1"/>
  <c r="F43" i="45" s="1"/>
  <c r="E17" i="45"/>
  <c r="D17" i="45"/>
  <c r="D41" i="45" s="1"/>
  <c r="D43" i="45" s="1"/>
  <c r="C17" i="45"/>
  <c r="AA17" i="46"/>
  <c r="AA41" i="46" s="1"/>
  <c r="AA43" i="46" s="1"/>
  <c r="Y17" i="46"/>
  <c r="X17" i="46"/>
  <c r="W17" i="46"/>
  <c r="W41" i="46" s="1"/>
  <c r="V17" i="46"/>
  <c r="V41" i="46" s="1"/>
  <c r="U17" i="46"/>
  <c r="T17" i="46"/>
  <c r="T41" i="46" s="1"/>
  <c r="S17" i="46"/>
  <c r="S41" i="46" s="1"/>
  <c r="R17" i="46"/>
  <c r="Q17" i="46"/>
  <c r="P17" i="46"/>
  <c r="P41" i="46" s="1"/>
  <c r="O17" i="46"/>
  <c r="O41" i="46" s="1"/>
  <c r="N17" i="46"/>
  <c r="N41" i="46" s="1"/>
  <c r="M17" i="46"/>
  <c r="L17" i="46"/>
  <c r="L41" i="46" s="1"/>
  <c r="K17" i="46"/>
  <c r="K41" i="46" s="1"/>
  <c r="J17" i="46"/>
  <c r="J41" i="46" s="1"/>
  <c r="I17" i="46"/>
  <c r="H17" i="46"/>
  <c r="H41" i="46" s="1"/>
  <c r="G17" i="46"/>
  <c r="G41" i="46" s="1"/>
  <c r="G43" i="46" s="1"/>
  <c r="H42" i="46" s="1"/>
  <c r="F17" i="46"/>
  <c r="F41" i="46" s="1"/>
  <c r="F43" i="46" s="1"/>
  <c r="E17" i="46"/>
  <c r="D17" i="46"/>
  <c r="D41" i="46" s="1"/>
  <c r="D43" i="46" s="1"/>
  <c r="C17" i="46"/>
  <c r="C41" i="46" s="1"/>
  <c r="C43" i="46" s="1"/>
  <c r="AA17" i="47"/>
  <c r="Y17" i="47"/>
  <c r="X17" i="47"/>
  <c r="W17" i="47"/>
  <c r="W41" i="47" s="1"/>
  <c r="V17" i="47"/>
  <c r="V41" i="47" s="1"/>
  <c r="U17" i="47"/>
  <c r="T17" i="47"/>
  <c r="T41" i="47" s="1"/>
  <c r="S17" i="47"/>
  <c r="S41" i="47" s="1"/>
  <c r="R17" i="47"/>
  <c r="R41" i="47" s="1"/>
  <c r="Q17" i="47"/>
  <c r="P17" i="47"/>
  <c r="P41" i="47" s="1"/>
  <c r="O17" i="47"/>
  <c r="O41" i="47" s="1"/>
  <c r="N17" i="47"/>
  <c r="N41" i="47" s="1"/>
  <c r="M17" i="47"/>
  <c r="L17" i="47"/>
  <c r="L41" i="47" s="1"/>
  <c r="K17" i="47"/>
  <c r="J17" i="47"/>
  <c r="J41" i="47" s="1"/>
  <c r="I17" i="47"/>
  <c r="H17" i="47"/>
  <c r="H41" i="47" s="1"/>
  <c r="G17" i="47"/>
  <c r="G41" i="47" s="1"/>
  <c r="G43" i="47" s="1"/>
  <c r="H42" i="47" s="1"/>
  <c r="F17" i="47"/>
  <c r="F41" i="47" s="1"/>
  <c r="F43" i="47" s="1"/>
  <c r="E17" i="47"/>
  <c r="D17" i="47"/>
  <c r="D41" i="47" s="1"/>
  <c r="D43" i="47" s="1"/>
  <c r="C17" i="47"/>
  <c r="C41" i="47" s="1"/>
  <c r="C43" i="47" s="1"/>
  <c r="AA17" i="48"/>
  <c r="AA41" i="48" s="1"/>
  <c r="AA43" i="48" s="1"/>
  <c r="Y17" i="48"/>
  <c r="Y41" i="48" s="1"/>
  <c r="Y43" i="48" s="1"/>
  <c r="X17" i="48"/>
  <c r="X41" i="48" s="1"/>
  <c r="W17" i="48"/>
  <c r="W41" i="48" s="1"/>
  <c r="V17" i="48"/>
  <c r="U17" i="48"/>
  <c r="U41" i="48" s="1"/>
  <c r="T17" i="48"/>
  <c r="T41" i="48" s="1"/>
  <c r="S17" i="48"/>
  <c r="R17" i="48"/>
  <c r="Q17" i="48"/>
  <c r="Q41" i="48" s="1"/>
  <c r="P17" i="48"/>
  <c r="P41" i="48" s="1"/>
  <c r="O17" i="48"/>
  <c r="O41" i="48" s="1"/>
  <c r="N17" i="48"/>
  <c r="M17" i="48"/>
  <c r="M41" i="48" s="1"/>
  <c r="L17" i="48"/>
  <c r="L41" i="48" s="1"/>
  <c r="K17" i="48"/>
  <c r="K41" i="48" s="1"/>
  <c r="J17" i="48"/>
  <c r="I17" i="48"/>
  <c r="I41" i="48" s="1"/>
  <c r="H17" i="48"/>
  <c r="H41" i="48" s="1"/>
  <c r="G17" i="48"/>
  <c r="G41" i="48" s="1"/>
  <c r="G43" i="48" s="1"/>
  <c r="H42" i="48" s="1"/>
  <c r="H43" i="48" s="1"/>
  <c r="I42" i="48" s="1"/>
  <c r="F17" i="48"/>
  <c r="E17" i="48"/>
  <c r="E41" i="48" s="1"/>
  <c r="E43" i="48" s="1"/>
  <c r="D17" i="48"/>
  <c r="D41" i="48" s="1"/>
  <c r="D43" i="48" s="1"/>
  <c r="C17" i="48"/>
  <c r="AA17" i="49"/>
  <c r="Z17" i="49"/>
  <c r="Y17" i="49"/>
  <c r="Y41" i="49" s="1"/>
  <c r="Y43" i="49" s="1"/>
  <c r="X17" i="49"/>
  <c r="X41" i="49" s="1"/>
  <c r="W17" i="49"/>
  <c r="W41" i="49" s="1"/>
  <c r="V17" i="49"/>
  <c r="U17" i="49"/>
  <c r="U41" i="49" s="1"/>
  <c r="T17" i="49"/>
  <c r="T41" i="49" s="1"/>
  <c r="S17" i="49"/>
  <c r="S41" i="49" s="1"/>
  <c r="R17" i="49"/>
  <c r="Q17" i="49"/>
  <c r="Q41" i="49" s="1"/>
  <c r="P17" i="49"/>
  <c r="P41" i="49" s="1"/>
  <c r="O17" i="49"/>
  <c r="O41" i="49" s="1"/>
  <c r="N17" i="49"/>
  <c r="M17" i="49"/>
  <c r="M41" i="49" s="1"/>
  <c r="L17" i="49"/>
  <c r="L41" i="49" s="1"/>
  <c r="K17" i="49"/>
  <c r="J17" i="49"/>
  <c r="I17" i="49"/>
  <c r="I41" i="49" s="1"/>
  <c r="H17" i="49"/>
  <c r="H41" i="49" s="1"/>
  <c r="G17" i="49"/>
  <c r="G41" i="49" s="1"/>
  <c r="G43" i="49" s="1"/>
  <c r="H42" i="49" s="1"/>
  <c r="F17" i="49"/>
  <c r="E17" i="49"/>
  <c r="E41" i="49" s="1"/>
  <c r="E43" i="49" s="1"/>
  <c r="D17" i="49"/>
  <c r="D41" i="49" s="1"/>
  <c r="D43" i="49" s="1"/>
  <c r="C17" i="49"/>
  <c r="C41" i="49" s="1"/>
  <c r="C43" i="49" s="1"/>
  <c r="AA17" i="50"/>
  <c r="Y17" i="50"/>
  <c r="Y41" i="50" s="1"/>
  <c r="Y43" i="50" s="1"/>
  <c r="X17" i="50"/>
  <c r="W17" i="50"/>
  <c r="W41" i="50" s="1"/>
  <c r="V17" i="50"/>
  <c r="U17" i="50"/>
  <c r="U41" i="50" s="1"/>
  <c r="T17" i="50"/>
  <c r="S17" i="50"/>
  <c r="S41" i="50" s="1"/>
  <c r="R17" i="50"/>
  <c r="Q17" i="50"/>
  <c r="Q41" i="50" s="1"/>
  <c r="P17" i="50"/>
  <c r="P41" i="50" s="1"/>
  <c r="O17" i="50"/>
  <c r="O41" i="50" s="1"/>
  <c r="N17" i="50"/>
  <c r="M17" i="50"/>
  <c r="M41" i="50" s="1"/>
  <c r="L17" i="50"/>
  <c r="L41" i="50" s="1"/>
  <c r="K17" i="50"/>
  <c r="K41" i="50" s="1"/>
  <c r="J17" i="50"/>
  <c r="I17" i="50"/>
  <c r="I41" i="50" s="1"/>
  <c r="H17" i="50"/>
  <c r="H41" i="50" s="1"/>
  <c r="G17" i="50"/>
  <c r="G41" i="50" s="1"/>
  <c r="G43" i="50" s="1"/>
  <c r="H42" i="50" s="1"/>
  <c r="F17" i="50"/>
  <c r="E17" i="50"/>
  <c r="E41" i="50" s="1"/>
  <c r="E43" i="50" s="1"/>
  <c r="D17" i="50"/>
  <c r="C17" i="50"/>
  <c r="C41" i="50" s="1"/>
  <c r="C43" i="50" s="1"/>
  <c r="AA17" i="51"/>
  <c r="Y17" i="51"/>
  <c r="Y41" i="51" s="1"/>
  <c r="Y43" i="51" s="1"/>
  <c r="X17" i="51"/>
  <c r="X41" i="51" s="1"/>
  <c r="W17" i="51"/>
  <c r="W41" i="51" s="1"/>
  <c r="V17" i="51"/>
  <c r="U17" i="51"/>
  <c r="U41" i="51" s="1"/>
  <c r="T17" i="51"/>
  <c r="T41" i="51" s="1"/>
  <c r="S17" i="51"/>
  <c r="S41" i="51" s="1"/>
  <c r="R17" i="51"/>
  <c r="Q17" i="51"/>
  <c r="Q41" i="51" s="1"/>
  <c r="P17" i="51"/>
  <c r="P41" i="51" s="1"/>
  <c r="O17" i="51"/>
  <c r="O41" i="51" s="1"/>
  <c r="N17" i="51"/>
  <c r="M17" i="51"/>
  <c r="M41" i="51" s="1"/>
  <c r="L17" i="51"/>
  <c r="K17" i="51"/>
  <c r="K41" i="51" s="1"/>
  <c r="J17" i="51"/>
  <c r="I17" i="51"/>
  <c r="I41" i="51" s="1"/>
  <c r="H17" i="51"/>
  <c r="H41" i="51" s="1"/>
  <c r="G17" i="51"/>
  <c r="G41" i="51" s="1"/>
  <c r="G43" i="51" s="1"/>
  <c r="H42" i="51" s="1"/>
  <c r="H43" i="51" s="1"/>
  <c r="I42" i="51" s="1"/>
  <c r="I43" i="51" s="1"/>
  <c r="F17" i="51"/>
  <c r="E17" i="51"/>
  <c r="E41" i="51" s="1"/>
  <c r="E43" i="51" s="1"/>
  <c r="D17" i="51"/>
  <c r="D41" i="51" s="1"/>
  <c r="D43" i="51" s="1"/>
  <c r="C17" i="51"/>
  <c r="C41" i="51" s="1"/>
  <c r="C43" i="51" s="1"/>
  <c r="AA17" i="52"/>
  <c r="Y17" i="52"/>
  <c r="Y41" i="52" s="1"/>
  <c r="Y43" i="52" s="1"/>
  <c r="X17" i="52"/>
  <c r="W17" i="52"/>
  <c r="W41" i="52" s="1"/>
  <c r="V17" i="52"/>
  <c r="V41" i="52" s="1"/>
  <c r="U17" i="52"/>
  <c r="U41" i="52" s="1"/>
  <c r="T17" i="52"/>
  <c r="S17" i="52"/>
  <c r="R17" i="52"/>
  <c r="R41" i="52" s="1"/>
  <c r="Q17" i="52"/>
  <c r="Q41" i="52" s="1"/>
  <c r="P17" i="52"/>
  <c r="P41" i="52" s="1"/>
  <c r="O17" i="52"/>
  <c r="O41" i="52" s="1"/>
  <c r="N17" i="52"/>
  <c r="N41" i="52" s="1"/>
  <c r="M17" i="52"/>
  <c r="M41" i="52" s="1"/>
  <c r="L17" i="52"/>
  <c r="L41" i="52" s="1"/>
  <c r="K17" i="52"/>
  <c r="J17" i="52"/>
  <c r="J41" i="52" s="1"/>
  <c r="I17" i="52"/>
  <c r="I41" i="52" s="1"/>
  <c r="H17" i="52"/>
  <c r="H41" i="52" s="1"/>
  <c r="G17" i="52"/>
  <c r="G41" i="52" s="1"/>
  <c r="G43" i="52" s="1"/>
  <c r="H42" i="52" s="1"/>
  <c r="H43" i="52" s="1"/>
  <c r="I42" i="52" s="1"/>
  <c r="I43" i="52" s="1"/>
  <c r="F17" i="52"/>
  <c r="F41" i="52" s="1"/>
  <c r="F43" i="52" s="1"/>
  <c r="E17" i="52"/>
  <c r="E41" i="52" s="1"/>
  <c r="E43" i="52" s="1"/>
  <c r="D17" i="52"/>
  <c r="C17" i="52"/>
  <c r="AA17" i="53"/>
  <c r="AA41" i="53" s="1"/>
  <c r="AA43" i="53" s="1"/>
  <c r="Y17" i="53"/>
  <c r="Y41" i="53" s="1"/>
  <c r="Y43" i="53" s="1"/>
  <c r="X17" i="53"/>
  <c r="W17" i="53"/>
  <c r="W41" i="53" s="1"/>
  <c r="V17" i="53"/>
  <c r="V41" i="53" s="1"/>
  <c r="U17" i="53"/>
  <c r="U41" i="53" s="1"/>
  <c r="T17" i="53"/>
  <c r="S17" i="53"/>
  <c r="S41" i="53" s="1"/>
  <c r="R17" i="53"/>
  <c r="R41" i="53" s="1"/>
  <c r="Q17" i="53"/>
  <c r="Q41" i="53" s="1"/>
  <c r="P17" i="53"/>
  <c r="O17" i="53"/>
  <c r="O41" i="53" s="1"/>
  <c r="N17" i="53"/>
  <c r="N41" i="53" s="1"/>
  <c r="M17" i="53"/>
  <c r="L17" i="53"/>
  <c r="K17" i="53"/>
  <c r="K41" i="53" s="1"/>
  <c r="J17" i="53"/>
  <c r="J41" i="53" s="1"/>
  <c r="I17" i="53"/>
  <c r="I41" i="53" s="1"/>
  <c r="H17" i="53"/>
  <c r="G17" i="53"/>
  <c r="G41" i="53" s="1"/>
  <c r="G43" i="53" s="1"/>
  <c r="H42" i="53" s="1"/>
  <c r="F17" i="53"/>
  <c r="F41" i="53" s="1"/>
  <c r="F43" i="53" s="1"/>
  <c r="E17" i="53"/>
  <c r="E41" i="53" s="1"/>
  <c r="E43" i="53" s="1"/>
  <c r="D17" i="53"/>
  <c r="C17" i="53"/>
  <c r="C41" i="53" s="1"/>
  <c r="C43" i="53" s="1"/>
  <c r="AA17" i="54"/>
  <c r="AA41" i="54" s="1"/>
  <c r="AA43" i="54" s="1"/>
  <c r="Y17" i="54"/>
  <c r="Y41" i="54" s="1"/>
  <c r="Y43" i="54" s="1"/>
  <c r="X17" i="54"/>
  <c r="W17" i="54"/>
  <c r="W41" i="54" s="1"/>
  <c r="V17" i="54"/>
  <c r="U17" i="54"/>
  <c r="U41" i="54" s="1"/>
  <c r="T17" i="54"/>
  <c r="S17" i="54"/>
  <c r="S41" i="54" s="1"/>
  <c r="R17" i="54"/>
  <c r="R41" i="54" s="1"/>
  <c r="Q17" i="54"/>
  <c r="Q41" i="54" s="1"/>
  <c r="P17" i="54"/>
  <c r="O17" i="54"/>
  <c r="O41" i="54" s="1"/>
  <c r="N17" i="54"/>
  <c r="N41" i="54" s="1"/>
  <c r="M17" i="54"/>
  <c r="M41" i="54" s="1"/>
  <c r="L17" i="54"/>
  <c r="K17" i="54"/>
  <c r="K41" i="54" s="1"/>
  <c r="J17" i="54"/>
  <c r="J41" i="54" s="1"/>
  <c r="I17" i="54"/>
  <c r="I41" i="54" s="1"/>
  <c r="H17" i="54"/>
  <c r="G17" i="54"/>
  <c r="G41" i="54" s="1"/>
  <c r="G43" i="54" s="1"/>
  <c r="H42" i="54" s="1"/>
  <c r="F17" i="54"/>
  <c r="E17" i="54"/>
  <c r="E41" i="54" s="1"/>
  <c r="E43" i="54" s="1"/>
  <c r="D17" i="54"/>
  <c r="D41" i="54" s="1"/>
  <c r="D43" i="54" s="1"/>
  <c r="C17" i="54"/>
  <c r="C41" i="54" s="1"/>
  <c r="C43" i="54" s="1"/>
  <c r="AA17" i="55"/>
  <c r="AA41" i="55" s="1"/>
  <c r="AA43" i="55" s="1"/>
  <c r="Y17" i="55"/>
  <c r="Y41" i="55" s="1"/>
  <c r="Y43" i="55" s="1"/>
  <c r="X17" i="55"/>
  <c r="W17" i="55"/>
  <c r="W41" i="55" s="1"/>
  <c r="V17" i="55"/>
  <c r="V41" i="55" s="1"/>
  <c r="U17" i="55"/>
  <c r="U41" i="55" s="1"/>
  <c r="T17" i="55"/>
  <c r="T41" i="55" s="1"/>
  <c r="S17" i="55"/>
  <c r="S41" i="55" s="1"/>
  <c r="R17" i="55"/>
  <c r="R41" i="55" s="1"/>
  <c r="Q17" i="55"/>
  <c r="Q41" i="55" s="1"/>
  <c r="P17" i="55"/>
  <c r="P41" i="55" s="1"/>
  <c r="O17" i="55"/>
  <c r="O41" i="55" s="1"/>
  <c r="N17" i="55"/>
  <c r="N41" i="55" s="1"/>
  <c r="M17" i="55"/>
  <c r="M41" i="55" s="1"/>
  <c r="L17" i="55"/>
  <c r="L41" i="55" s="1"/>
  <c r="K17" i="55"/>
  <c r="K41" i="55" s="1"/>
  <c r="J17" i="55"/>
  <c r="J41" i="55" s="1"/>
  <c r="I17" i="55"/>
  <c r="I41" i="55" s="1"/>
  <c r="H17" i="55"/>
  <c r="H41" i="55" s="1"/>
  <c r="G17" i="55"/>
  <c r="G41" i="55" s="1"/>
  <c r="G43" i="55" s="1"/>
  <c r="H42" i="55" s="1"/>
  <c r="H43" i="55" s="1"/>
  <c r="I42" i="55" s="1"/>
  <c r="I43" i="55" s="1"/>
  <c r="F17" i="55"/>
  <c r="F41" i="55" s="1"/>
  <c r="F43" i="55" s="1"/>
  <c r="E17" i="55"/>
  <c r="E41" i="55" s="1"/>
  <c r="E43" i="55" s="1"/>
  <c r="D17" i="55"/>
  <c r="D41" i="55" s="1"/>
  <c r="D43" i="55" s="1"/>
  <c r="C17" i="55"/>
  <c r="C41" i="55" s="1"/>
  <c r="C43" i="55" s="1"/>
  <c r="AA17" i="1"/>
  <c r="AA41" i="1" s="1"/>
  <c r="AA43" i="1" s="1"/>
  <c r="Y17" i="1"/>
  <c r="Y41" i="1" s="1"/>
  <c r="Y43" i="1" s="1"/>
  <c r="X17" i="1"/>
  <c r="X41" i="1" s="1"/>
  <c r="W17" i="1"/>
  <c r="W41" i="1" s="1"/>
  <c r="V17" i="1"/>
  <c r="V41" i="1" s="1"/>
  <c r="U17" i="1"/>
  <c r="U41" i="1" s="1"/>
  <c r="T17" i="1"/>
  <c r="T41" i="1" s="1"/>
  <c r="S17" i="1"/>
  <c r="S41" i="1" s="1"/>
  <c r="R17" i="1"/>
  <c r="R41" i="1" s="1"/>
  <c r="Q17" i="1"/>
  <c r="Q41" i="1" s="1"/>
  <c r="P17" i="1"/>
  <c r="P41" i="1" s="1"/>
  <c r="O17" i="1"/>
  <c r="O41" i="1" s="1"/>
  <c r="N17" i="1"/>
  <c r="N41" i="1" s="1"/>
  <c r="M17" i="1"/>
  <c r="M41" i="1" s="1"/>
  <c r="L17" i="1"/>
  <c r="L41" i="1" s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H43" i="1" s="1"/>
  <c r="I42" i="1" s="1"/>
  <c r="I43" i="1" s="1"/>
  <c r="J43" i="1" s="1"/>
  <c r="F17" i="1"/>
  <c r="F41" i="1" s="1"/>
  <c r="F43" i="1" s="1"/>
  <c r="E17" i="1"/>
  <c r="E41" i="1" s="1"/>
  <c r="E43" i="1" s="1"/>
  <c r="D17" i="1"/>
  <c r="D41" i="1" s="1"/>
  <c r="D43" i="1" s="1"/>
  <c r="C17" i="1"/>
  <c r="C41" i="1" s="1"/>
  <c r="C43" i="1" s="1"/>
  <c r="Z17" i="1" l="1"/>
  <c r="F41" i="27"/>
  <c r="F43" i="27" s="1"/>
  <c r="N41" i="27"/>
  <c r="V41" i="27"/>
  <c r="F41" i="26"/>
  <c r="F43" i="26" s="1"/>
  <c r="N41" i="26"/>
  <c r="V41" i="26"/>
  <c r="F41" i="25"/>
  <c r="F43" i="25" s="1"/>
  <c r="N41" i="25"/>
  <c r="V41" i="25"/>
  <c r="F41" i="24"/>
  <c r="F43" i="24" s="1"/>
  <c r="N41" i="24"/>
  <c r="V41" i="24"/>
  <c r="E41" i="23"/>
  <c r="E43" i="23" s="1"/>
  <c r="M41" i="23"/>
  <c r="U41" i="23"/>
  <c r="E41" i="22"/>
  <c r="E43" i="22" s="1"/>
  <c r="M41" i="22"/>
  <c r="U41" i="22"/>
  <c r="E41" i="21"/>
  <c r="E43" i="21" s="1"/>
  <c r="M41" i="21"/>
  <c r="U41" i="21"/>
  <c r="Z41" i="1"/>
  <c r="X43" i="1"/>
  <c r="Z43" i="1" s="1"/>
  <c r="Z17" i="55"/>
  <c r="X41" i="55"/>
  <c r="Z41" i="43"/>
  <c r="X43" i="43"/>
  <c r="Z43" i="43" s="1"/>
  <c r="Z17" i="47"/>
  <c r="X41" i="47"/>
  <c r="Z17" i="46"/>
  <c r="X41" i="46"/>
  <c r="Z17" i="45"/>
  <c r="X41" i="45"/>
  <c r="Z17" i="44"/>
  <c r="X41" i="44"/>
  <c r="X41" i="42"/>
  <c r="Z17" i="42"/>
  <c r="AA41" i="51"/>
  <c r="AA43" i="51" s="1"/>
  <c r="J41" i="50"/>
  <c r="R41" i="50"/>
  <c r="AA41" i="50"/>
  <c r="AA43" i="50" s="1"/>
  <c r="J41" i="49"/>
  <c r="R41" i="49"/>
  <c r="Q41" i="45"/>
  <c r="G41" i="31"/>
  <c r="G43" i="31" s="1"/>
  <c r="H42" i="31" s="1"/>
  <c r="H43" i="31" s="1"/>
  <c r="I42" i="31" s="1"/>
  <c r="I43" i="31" s="1"/>
  <c r="J43" i="31" s="1"/>
  <c r="O41" i="31"/>
  <c r="W41" i="31"/>
  <c r="W41" i="29"/>
  <c r="K41" i="52"/>
  <c r="Z17" i="36"/>
  <c r="X41" i="36"/>
  <c r="X41" i="16"/>
  <c r="Z17" i="16"/>
  <c r="C41" i="52"/>
  <c r="C43" i="52" s="1"/>
  <c r="S41" i="52"/>
  <c r="Z17" i="38"/>
  <c r="X41" i="38"/>
  <c r="Z17" i="34"/>
  <c r="X41" i="34"/>
  <c r="Z17" i="23"/>
  <c r="Y41" i="23"/>
  <c r="Y43" i="23" s="1"/>
  <c r="X43" i="7"/>
  <c r="Z17" i="6"/>
  <c r="X41" i="6"/>
  <c r="X43" i="6" s="1"/>
  <c r="Z17" i="5"/>
  <c r="X41" i="5"/>
  <c r="Z17" i="4"/>
  <c r="X41" i="4"/>
  <c r="Z17" i="3"/>
  <c r="X41" i="3"/>
  <c r="Z17" i="2"/>
  <c r="X41" i="2"/>
  <c r="H43" i="53"/>
  <c r="I42" i="53" s="1"/>
  <c r="I43" i="53" s="1"/>
  <c r="J43" i="53" s="1"/>
  <c r="Z17" i="37"/>
  <c r="X41" i="37"/>
  <c r="Z17" i="35"/>
  <c r="X41" i="35"/>
  <c r="Z17" i="33"/>
  <c r="X41" i="33"/>
  <c r="X41" i="32"/>
  <c r="Z17" i="32"/>
  <c r="F41" i="50"/>
  <c r="F43" i="50" s="1"/>
  <c r="N41" i="50"/>
  <c r="V41" i="50"/>
  <c r="F41" i="49"/>
  <c r="F43" i="49" s="1"/>
  <c r="N41" i="49"/>
  <c r="V41" i="49"/>
  <c r="C41" i="31"/>
  <c r="C43" i="31" s="1"/>
  <c r="K41" i="31"/>
  <c r="S41" i="31"/>
  <c r="L41" i="54"/>
  <c r="T41" i="54"/>
  <c r="D41" i="53"/>
  <c r="D43" i="53" s="1"/>
  <c r="L41" i="53"/>
  <c r="T41" i="53"/>
  <c r="AA41" i="49"/>
  <c r="AA43" i="49" s="1"/>
  <c r="J41" i="48"/>
  <c r="R41" i="48"/>
  <c r="Z17" i="48"/>
  <c r="I41" i="47"/>
  <c r="Q41" i="47"/>
  <c r="Y41" i="47"/>
  <c r="Y43" i="47" s="1"/>
  <c r="I41" i="46"/>
  <c r="Q41" i="46"/>
  <c r="Y41" i="46"/>
  <c r="Y43" i="46" s="1"/>
  <c r="Z41" i="41"/>
  <c r="X43" i="41"/>
  <c r="Z43" i="41" s="1"/>
  <c r="G41" i="40"/>
  <c r="G43" i="40" s="1"/>
  <c r="H42" i="40" s="1"/>
  <c r="H43" i="40" s="1"/>
  <c r="I42" i="40" s="1"/>
  <c r="I43" i="40" s="1"/>
  <c r="O41" i="40"/>
  <c r="W41" i="40"/>
  <c r="E41" i="37"/>
  <c r="E43" i="37" s="1"/>
  <c r="M41" i="37"/>
  <c r="U41" i="37"/>
  <c r="E41" i="36"/>
  <c r="E43" i="36" s="1"/>
  <c r="M41" i="36"/>
  <c r="U41" i="36"/>
  <c r="E41" i="35"/>
  <c r="E43" i="35" s="1"/>
  <c r="M41" i="35"/>
  <c r="U41" i="35"/>
  <c r="E41" i="34"/>
  <c r="E43" i="34" s="1"/>
  <c r="M41" i="34"/>
  <c r="U41" i="34"/>
  <c r="C41" i="30"/>
  <c r="C43" i="30" s="1"/>
  <c r="K41" i="30"/>
  <c r="S41" i="30"/>
  <c r="C41" i="29"/>
  <c r="C43" i="29" s="1"/>
  <c r="K41" i="29"/>
  <c r="C41" i="28"/>
  <c r="C43" i="28" s="1"/>
  <c r="K41" i="28"/>
  <c r="S41" i="28"/>
  <c r="Z17" i="17"/>
  <c r="X43" i="15"/>
  <c r="Z43" i="15" s="1"/>
  <c r="Z41" i="15"/>
  <c r="H43" i="13"/>
  <c r="I42" i="13" s="1"/>
  <c r="I43" i="13" s="1"/>
  <c r="G41" i="12"/>
  <c r="G43" i="12" s="1"/>
  <c r="H42" i="12" s="1"/>
  <c r="H43" i="12" s="1"/>
  <c r="I42" i="12" s="1"/>
  <c r="I43" i="12" s="1"/>
  <c r="O41" i="12"/>
  <c r="G41" i="11"/>
  <c r="G43" i="11" s="1"/>
  <c r="H42" i="11" s="1"/>
  <c r="H43" i="11" s="1"/>
  <c r="I42" i="11" s="1"/>
  <c r="I43" i="11" s="1"/>
  <c r="J43" i="11" s="1"/>
  <c r="O41" i="11"/>
  <c r="W41" i="11"/>
  <c r="G41" i="10"/>
  <c r="G43" i="10" s="1"/>
  <c r="H42" i="10" s="1"/>
  <c r="H43" i="10" s="1"/>
  <c r="I42" i="10" s="1"/>
  <c r="I43" i="10" s="1"/>
  <c r="W41" i="10"/>
  <c r="G41" i="9"/>
  <c r="G43" i="9" s="1"/>
  <c r="H42" i="9" s="1"/>
  <c r="H43" i="9" s="1"/>
  <c r="I42" i="9" s="1"/>
  <c r="I43" i="9" s="1"/>
  <c r="O41" i="9"/>
  <c r="W41" i="9"/>
  <c r="E41" i="6"/>
  <c r="E43" i="6" s="1"/>
  <c r="M41" i="6"/>
  <c r="U41" i="6"/>
  <c r="E41" i="5"/>
  <c r="E43" i="5" s="1"/>
  <c r="M41" i="5"/>
  <c r="U41" i="5"/>
  <c r="Z41" i="40"/>
  <c r="X43" i="40"/>
  <c r="Z43" i="40" s="1"/>
  <c r="G41" i="39"/>
  <c r="G43" i="39" s="1"/>
  <c r="H42" i="39" s="1"/>
  <c r="H43" i="39" s="1"/>
  <c r="I42" i="39" s="1"/>
  <c r="I43" i="39" s="1"/>
  <c r="O41" i="39"/>
  <c r="W41" i="39"/>
  <c r="F41" i="38"/>
  <c r="F43" i="38" s="1"/>
  <c r="N41" i="38"/>
  <c r="V41" i="38"/>
  <c r="Z17" i="14"/>
  <c r="X41" i="14"/>
  <c r="Z17" i="13"/>
  <c r="X41" i="13"/>
  <c r="Z17" i="12"/>
  <c r="X41" i="12"/>
  <c r="Z17" i="11"/>
  <c r="X41" i="11"/>
  <c r="Z17" i="10"/>
  <c r="X41" i="10"/>
  <c r="Z41" i="9"/>
  <c r="X43" i="9"/>
  <c r="Z43" i="9" s="1"/>
  <c r="G41" i="8"/>
  <c r="G43" i="8" s="1"/>
  <c r="H42" i="8" s="1"/>
  <c r="H43" i="8" s="1"/>
  <c r="I42" i="8" s="1"/>
  <c r="I43" i="8" s="1"/>
  <c r="O41" i="8"/>
  <c r="W41" i="8"/>
  <c r="F41" i="7"/>
  <c r="F43" i="7" s="1"/>
  <c r="N41" i="7"/>
  <c r="F41" i="51"/>
  <c r="F43" i="51" s="1"/>
  <c r="N41" i="51"/>
  <c r="V41" i="51"/>
  <c r="C41" i="45"/>
  <c r="C43" i="45" s="1"/>
  <c r="K41" i="45"/>
  <c r="S41" i="45"/>
  <c r="C41" i="44"/>
  <c r="C43" i="44" s="1"/>
  <c r="K41" i="44"/>
  <c r="S41" i="44"/>
  <c r="C41" i="43"/>
  <c r="C43" i="43" s="1"/>
  <c r="K41" i="43"/>
  <c r="S41" i="43"/>
  <c r="Z17" i="41"/>
  <c r="X43" i="39"/>
  <c r="Z43" i="39" s="1"/>
  <c r="Z41" i="39"/>
  <c r="H43" i="38"/>
  <c r="I42" i="38" s="1"/>
  <c r="I43" i="38" s="1"/>
  <c r="H43" i="37"/>
  <c r="I42" i="37" s="1"/>
  <c r="I43" i="37" s="1"/>
  <c r="H43" i="36"/>
  <c r="I42" i="36" s="1"/>
  <c r="I43" i="36" s="1"/>
  <c r="J43" i="36" s="1"/>
  <c r="H43" i="35"/>
  <c r="I42" i="35" s="1"/>
  <c r="I43" i="35" s="1"/>
  <c r="J43" i="35" s="1"/>
  <c r="H43" i="34"/>
  <c r="I42" i="34" s="1"/>
  <c r="I43" i="34" s="1"/>
  <c r="J43" i="34" s="1"/>
  <c r="H43" i="33"/>
  <c r="I42" i="33" s="1"/>
  <c r="I43" i="33" s="1"/>
  <c r="H43" i="32"/>
  <c r="I42" i="32" s="1"/>
  <c r="I43" i="32" s="1"/>
  <c r="J43" i="32" s="1"/>
  <c r="Z17" i="15"/>
  <c r="X43" i="8"/>
  <c r="Z43" i="8" s="1"/>
  <c r="Z41" i="8"/>
  <c r="H43" i="7"/>
  <c r="I42" i="7" s="1"/>
  <c r="I43" i="7" s="1"/>
  <c r="J43" i="7" s="1"/>
  <c r="H43" i="6"/>
  <c r="I42" i="6" s="1"/>
  <c r="I43" i="6" s="1"/>
  <c r="J43" i="6" s="1"/>
  <c r="G41" i="5"/>
  <c r="G43" i="5" s="1"/>
  <c r="H42" i="5" s="1"/>
  <c r="H43" i="5" s="1"/>
  <c r="I42" i="5" s="1"/>
  <c r="O41" i="5"/>
  <c r="W41" i="5"/>
  <c r="G41" i="4"/>
  <c r="G43" i="4" s="1"/>
  <c r="H42" i="4" s="1"/>
  <c r="H43" i="4" s="1"/>
  <c r="I42" i="4" s="1"/>
  <c r="I43" i="4" s="1"/>
  <c r="O41" i="4"/>
  <c r="W41" i="4"/>
  <c r="G41" i="3"/>
  <c r="G43" i="3" s="1"/>
  <c r="H42" i="3" s="1"/>
  <c r="H43" i="3" s="1"/>
  <c r="I42" i="3" s="1"/>
  <c r="I43" i="3" s="1"/>
  <c r="J43" i="3" s="1"/>
  <c r="O41" i="3"/>
  <c r="W41" i="3"/>
  <c r="G41" i="2"/>
  <c r="G43" i="2" s="1"/>
  <c r="H42" i="2" s="1"/>
  <c r="H43" i="2" s="1"/>
  <c r="I42" i="2" s="1"/>
  <c r="I43" i="2" s="1"/>
  <c r="O41" i="2"/>
  <c r="W41" i="2"/>
  <c r="Z41" i="31"/>
  <c r="X41" i="26"/>
  <c r="H41" i="54"/>
  <c r="H43" i="54" s="1"/>
  <c r="I42" i="54" s="1"/>
  <c r="I43" i="54" s="1"/>
  <c r="P41" i="54"/>
  <c r="Z17" i="54"/>
  <c r="X41" i="54"/>
  <c r="H41" i="53"/>
  <c r="P41" i="53"/>
  <c r="Z17" i="53"/>
  <c r="X41" i="53"/>
  <c r="Z17" i="52"/>
  <c r="X41" i="52"/>
  <c r="Z41" i="51"/>
  <c r="X43" i="51"/>
  <c r="Z43" i="51" s="1"/>
  <c r="H43" i="50"/>
  <c r="I42" i="50" s="1"/>
  <c r="I43" i="50" s="1"/>
  <c r="J43" i="50" s="1"/>
  <c r="H43" i="49"/>
  <c r="I42" i="49" s="1"/>
  <c r="I43" i="49" s="1"/>
  <c r="F41" i="48"/>
  <c r="F43" i="48" s="1"/>
  <c r="N41" i="48"/>
  <c r="V41" i="48"/>
  <c r="E41" i="47"/>
  <c r="E43" i="47" s="1"/>
  <c r="M41" i="47"/>
  <c r="U41" i="47"/>
  <c r="E41" i="46"/>
  <c r="E43" i="46" s="1"/>
  <c r="M41" i="46"/>
  <c r="U41" i="46"/>
  <c r="E41" i="45"/>
  <c r="E43" i="45" s="1"/>
  <c r="M41" i="45"/>
  <c r="U41" i="45"/>
  <c r="G41" i="30"/>
  <c r="G43" i="30" s="1"/>
  <c r="H42" i="30" s="1"/>
  <c r="H43" i="30" s="1"/>
  <c r="I42" i="30" s="1"/>
  <c r="I43" i="30" s="1"/>
  <c r="J43" i="30" s="1"/>
  <c r="O41" i="30"/>
  <c r="W41" i="30"/>
  <c r="G41" i="29"/>
  <c r="G43" i="29" s="1"/>
  <c r="H42" i="29" s="1"/>
  <c r="H43" i="29" s="1"/>
  <c r="I42" i="29" s="1"/>
  <c r="I43" i="29" s="1"/>
  <c r="O41" i="29"/>
  <c r="G41" i="28"/>
  <c r="G43" i="28" s="1"/>
  <c r="H42" i="28" s="1"/>
  <c r="H43" i="28" s="1"/>
  <c r="I42" i="28" s="1"/>
  <c r="I43" i="28" s="1"/>
  <c r="O41" i="28"/>
  <c r="W41" i="28"/>
  <c r="H43" i="27"/>
  <c r="I42" i="27" s="1"/>
  <c r="I43" i="27" s="1"/>
  <c r="I43" i="24"/>
  <c r="F41" i="21"/>
  <c r="F43" i="21" s="1"/>
  <c r="N41" i="21"/>
  <c r="V41" i="21"/>
  <c r="F41" i="20"/>
  <c r="F43" i="20" s="1"/>
  <c r="N41" i="20"/>
  <c r="V41" i="20"/>
  <c r="F41" i="19"/>
  <c r="F43" i="19" s="1"/>
  <c r="N41" i="19"/>
  <c r="V41" i="19"/>
  <c r="F41" i="18"/>
  <c r="F43" i="18" s="1"/>
  <c r="N41" i="18"/>
  <c r="V41" i="18"/>
  <c r="F41" i="17"/>
  <c r="F43" i="17" s="1"/>
  <c r="N41" i="17"/>
  <c r="V41" i="17"/>
  <c r="C41" i="12"/>
  <c r="C43" i="12" s="1"/>
  <c r="K41" i="12"/>
  <c r="S41" i="12"/>
  <c r="C41" i="11"/>
  <c r="C43" i="11" s="1"/>
  <c r="K41" i="11"/>
  <c r="S41" i="11"/>
  <c r="C41" i="10"/>
  <c r="C43" i="10" s="1"/>
  <c r="K41" i="10"/>
  <c r="S41" i="10"/>
  <c r="C41" i="9"/>
  <c r="C43" i="9" s="1"/>
  <c r="K41" i="9"/>
  <c r="S41" i="9"/>
  <c r="Z17" i="8"/>
  <c r="Z17" i="7"/>
  <c r="Y41" i="7"/>
  <c r="Y43" i="7" s="1"/>
  <c r="Z43" i="7" s="1"/>
  <c r="I41" i="6"/>
  <c r="Q41" i="6"/>
  <c r="Y41" i="6"/>
  <c r="I41" i="5"/>
  <c r="Q41" i="5"/>
  <c r="Y41" i="5"/>
  <c r="Y43" i="5" s="1"/>
  <c r="Z30" i="14"/>
  <c r="Z17" i="50"/>
  <c r="X41" i="50"/>
  <c r="Z41" i="49"/>
  <c r="X43" i="49"/>
  <c r="Z43" i="49" s="1"/>
  <c r="I43" i="48"/>
  <c r="Z17" i="30"/>
  <c r="Z17" i="29"/>
  <c r="X41" i="29"/>
  <c r="Z17" i="28"/>
  <c r="X41" i="28"/>
  <c r="Z17" i="27"/>
  <c r="X41" i="27"/>
  <c r="Z17" i="25"/>
  <c r="X41" i="25"/>
  <c r="Z41" i="24"/>
  <c r="X43" i="24"/>
  <c r="Z43" i="24" s="1"/>
  <c r="G41" i="23"/>
  <c r="G43" i="23" s="1"/>
  <c r="H42" i="23" s="1"/>
  <c r="H43" i="23" s="1"/>
  <c r="I42" i="23" s="1"/>
  <c r="I43" i="23" s="1"/>
  <c r="J43" i="23" s="1"/>
  <c r="O41" i="23"/>
  <c r="W41" i="23"/>
  <c r="O41" i="22"/>
  <c r="W41" i="22"/>
  <c r="H43" i="21"/>
  <c r="I42" i="21" s="1"/>
  <c r="I43" i="21" s="1"/>
  <c r="I43" i="20"/>
  <c r="J43" i="20" s="1"/>
  <c r="I43" i="19"/>
  <c r="J43" i="19" s="1"/>
  <c r="I43" i="18"/>
  <c r="J43" i="18" s="1"/>
  <c r="I43" i="17"/>
  <c r="F41" i="16"/>
  <c r="F43" i="16" s="1"/>
  <c r="N41" i="16"/>
  <c r="V41" i="16"/>
  <c r="E41" i="15"/>
  <c r="E43" i="15" s="1"/>
  <c r="M41" i="15"/>
  <c r="U41" i="15"/>
  <c r="C41" i="8"/>
  <c r="C43" i="8" s="1"/>
  <c r="K41" i="8"/>
  <c r="S41" i="8"/>
  <c r="AA41" i="8"/>
  <c r="AA43" i="8" s="1"/>
  <c r="J41" i="7"/>
  <c r="R41" i="7"/>
  <c r="X41" i="30"/>
  <c r="AA41" i="52"/>
  <c r="AA43" i="52" s="1"/>
  <c r="J41" i="51"/>
  <c r="R41" i="51"/>
  <c r="Z17" i="51"/>
  <c r="Z41" i="48"/>
  <c r="X43" i="48"/>
  <c r="Z43" i="48" s="1"/>
  <c r="H43" i="47"/>
  <c r="I42" i="47" s="1"/>
  <c r="I43" i="47" s="1"/>
  <c r="H43" i="46"/>
  <c r="I42" i="46" s="1"/>
  <c r="I43" i="46" s="1"/>
  <c r="J43" i="46" s="1"/>
  <c r="G41" i="45"/>
  <c r="G43" i="45" s="1"/>
  <c r="H42" i="45" s="1"/>
  <c r="H43" i="45" s="1"/>
  <c r="I42" i="45" s="1"/>
  <c r="I43" i="45" s="1"/>
  <c r="J43" i="45" s="1"/>
  <c r="O41" i="45"/>
  <c r="W41" i="45"/>
  <c r="G41" i="44"/>
  <c r="G43" i="44" s="1"/>
  <c r="H42" i="44" s="1"/>
  <c r="H43" i="44" s="1"/>
  <c r="I42" i="44" s="1"/>
  <c r="I43" i="44" s="1"/>
  <c r="O41" i="44"/>
  <c r="W41" i="44"/>
  <c r="G41" i="43"/>
  <c r="G43" i="43" s="1"/>
  <c r="H42" i="43" s="1"/>
  <c r="H43" i="43" s="1"/>
  <c r="I42" i="43" s="1"/>
  <c r="I43" i="43" s="1"/>
  <c r="K42" i="43" s="1"/>
  <c r="O41" i="43"/>
  <c r="W41" i="43"/>
  <c r="G41" i="42"/>
  <c r="G43" i="42" s="1"/>
  <c r="H42" i="42" s="1"/>
  <c r="H43" i="42" s="1"/>
  <c r="I42" i="42" s="1"/>
  <c r="I43" i="42" s="1"/>
  <c r="J43" i="42" s="1"/>
  <c r="O41" i="42"/>
  <c r="W41" i="42"/>
  <c r="Z17" i="31"/>
  <c r="X43" i="23"/>
  <c r="Z41" i="23"/>
  <c r="Z17" i="22"/>
  <c r="X41" i="22"/>
  <c r="Z17" i="21"/>
  <c r="X41" i="21"/>
  <c r="Z17" i="20"/>
  <c r="X41" i="20"/>
  <c r="Z17" i="19"/>
  <c r="X41" i="19"/>
  <c r="Z17" i="18"/>
  <c r="X41" i="18"/>
  <c r="Z41" i="17"/>
  <c r="X43" i="17"/>
  <c r="Z43" i="17" s="1"/>
  <c r="H43" i="16"/>
  <c r="I42" i="16" s="1"/>
  <c r="I43" i="16" s="1"/>
  <c r="J43" i="16" s="1"/>
  <c r="C41" i="2"/>
  <c r="C43" i="2" s="1"/>
  <c r="K41" i="2"/>
  <c r="S41" i="2"/>
  <c r="Z30" i="6"/>
  <c r="Z30" i="27"/>
  <c r="K42" i="30"/>
  <c r="N42" i="30" s="1"/>
  <c r="J43" i="52"/>
  <c r="K42" i="52"/>
  <c r="J43" i="47"/>
  <c r="K42" i="47"/>
  <c r="J43" i="37"/>
  <c r="K42" i="37"/>
  <c r="J43" i="12"/>
  <c r="K42" i="12"/>
  <c r="J43" i="27"/>
  <c r="K42" i="27"/>
  <c r="J43" i="38"/>
  <c r="K42" i="38"/>
  <c r="J43" i="49"/>
  <c r="K42" i="49"/>
  <c r="J43" i="44"/>
  <c r="K42" i="44"/>
  <c r="J43" i="39"/>
  <c r="K42" i="39"/>
  <c r="J43" i="51"/>
  <c r="K42" i="51"/>
  <c r="J43" i="29"/>
  <c r="K42" i="29"/>
  <c r="J43" i="41"/>
  <c r="K42" i="41"/>
  <c r="J43" i="33"/>
  <c r="K42" i="33"/>
  <c r="K42" i="16"/>
  <c r="J43" i="48"/>
  <c r="K42" i="48"/>
  <c r="J43" i="43"/>
  <c r="J43" i="55"/>
  <c r="K42" i="55"/>
  <c r="J43" i="28"/>
  <c r="K42" i="28"/>
  <c r="J43" i="40"/>
  <c r="K42" i="40"/>
  <c r="J43" i="25"/>
  <c r="K42" i="25"/>
  <c r="K43" i="30"/>
  <c r="L42" i="30" s="1"/>
  <c r="L43" i="30" s="1"/>
  <c r="M42" i="30" s="1"/>
  <c r="M43" i="30" s="1"/>
  <c r="J43" i="8"/>
  <c r="K42" i="8"/>
  <c r="J43" i="10"/>
  <c r="K42" i="10"/>
  <c r="K42" i="1"/>
  <c r="K42" i="26"/>
  <c r="J43" i="22"/>
  <c r="K42" i="22"/>
  <c r="J43" i="21"/>
  <c r="K42" i="21"/>
  <c r="J43" i="4"/>
  <c r="K42" i="4"/>
  <c r="K42" i="18"/>
  <c r="J43" i="17"/>
  <c r="K42" i="17"/>
  <c r="K42" i="31"/>
  <c r="J43" i="14"/>
  <c r="K42" i="14"/>
  <c r="J43" i="13"/>
  <c r="K42" i="13"/>
  <c r="J43" i="2"/>
  <c r="K42" i="2"/>
  <c r="K42" i="15"/>
  <c r="K42" i="24"/>
  <c r="J43" i="24"/>
  <c r="K42" i="34"/>
  <c r="J43" i="9"/>
  <c r="K42" i="9"/>
  <c r="K42" i="50"/>
  <c r="K42" i="32"/>
  <c r="J43" i="54" l="1"/>
  <c r="K42" i="54"/>
  <c r="K42" i="35"/>
  <c r="X43" i="30"/>
  <c r="Z43" i="30" s="1"/>
  <c r="Z41" i="30"/>
  <c r="X43" i="53"/>
  <c r="Z43" i="53" s="1"/>
  <c r="Z41" i="53"/>
  <c r="X43" i="26"/>
  <c r="Z43" i="26" s="1"/>
  <c r="Z41" i="26"/>
  <c r="X43" i="10"/>
  <c r="Z43" i="10" s="1"/>
  <c r="Z41" i="10"/>
  <c r="X43" i="14"/>
  <c r="Z43" i="14" s="1"/>
  <c r="Z41" i="14"/>
  <c r="Z41" i="32"/>
  <c r="X43" i="32"/>
  <c r="Z43" i="32" s="1"/>
  <c r="Z41" i="2"/>
  <c r="X43" i="2"/>
  <c r="Z43" i="2" s="1"/>
  <c r="X43" i="38"/>
  <c r="Z43" i="38" s="1"/>
  <c r="Z41" i="38"/>
  <c r="Z41" i="5"/>
  <c r="X43" i="5"/>
  <c r="Z43" i="5" s="1"/>
  <c r="X43" i="34"/>
  <c r="Z43" i="34" s="1"/>
  <c r="Z41" i="34"/>
  <c r="X43" i="42"/>
  <c r="Z43" i="42" s="1"/>
  <c r="Z41" i="42"/>
  <c r="X43" i="18"/>
  <c r="Z43" i="18" s="1"/>
  <c r="Z41" i="18"/>
  <c r="X43" i="22"/>
  <c r="Z43" i="22" s="1"/>
  <c r="Z41" i="22"/>
  <c r="X43" i="29"/>
  <c r="Z43" i="29" s="1"/>
  <c r="Z41" i="29"/>
  <c r="Z41" i="44"/>
  <c r="X43" i="44"/>
  <c r="Z43" i="44" s="1"/>
  <c r="K42" i="53"/>
  <c r="K42" i="3"/>
  <c r="Z41" i="19"/>
  <c r="X43" i="19"/>
  <c r="Z43" i="19" s="1"/>
  <c r="Z41" i="25"/>
  <c r="X43" i="25"/>
  <c r="Z43" i="25" s="1"/>
  <c r="Z41" i="33"/>
  <c r="X43" i="33"/>
  <c r="Z43" i="33" s="1"/>
  <c r="X43" i="45"/>
  <c r="Z43" i="45" s="1"/>
  <c r="Z41" i="45"/>
  <c r="X43" i="55"/>
  <c r="Z43" i="55" s="1"/>
  <c r="Z41" i="55"/>
  <c r="K42" i="19"/>
  <c r="K43" i="19" s="1"/>
  <c r="L42" i="19" s="1"/>
  <c r="L43" i="19" s="1"/>
  <c r="M42" i="19" s="1"/>
  <c r="M43" i="19" s="1"/>
  <c r="K42" i="36"/>
  <c r="K43" i="36" s="1"/>
  <c r="L42" i="36" s="1"/>
  <c r="L43" i="36" s="1"/>
  <c r="M42" i="36" s="1"/>
  <c r="M43" i="36" s="1"/>
  <c r="Z41" i="11"/>
  <c r="X43" i="11"/>
  <c r="Z43" i="11" s="1"/>
  <c r="Z41" i="3"/>
  <c r="X43" i="3"/>
  <c r="Z43" i="3" s="1"/>
  <c r="Z41" i="7"/>
  <c r="Z41" i="35"/>
  <c r="X43" i="35"/>
  <c r="Z43" i="35" s="1"/>
  <c r="X43" i="46"/>
  <c r="Z43" i="46" s="1"/>
  <c r="Z41" i="46"/>
  <c r="Z41" i="52"/>
  <c r="X43" i="52"/>
  <c r="Z43" i="52" s="1"/>
  <c r="Z41" i="27"/>
  <c r="X43" i="27"/>
  <c r="Z43" i="27" s="1"/>
  <c r="Z41" i="6"/>
  <c r="Y43" i="6"/>
  <c r="Z43" i="6" s="1"/>
  <c r="K42" i="45"/>
  <c r="K43" i="45" s="1"/>
  <c r="L42" i="45" s="1"/>
  <c r="L43" i="45" s="1"/>
  <c r="M42" i="45" s="1"/>
  <c r="M43" i="45" s="1"/>
  <c r="K42" i="20"/>
  <c r="K42" i="7"/>
  <c r="X43" i="54"/>
  <c r="Z43" i="54" s="1"/>
  <c r="Z41" i="54"/>
  <c r="Z41" i="12"/>
  <c r="X43" i="12"/>
  <c r="Z43" i="12" s="1"/>
  <c r="Z41" i="4"/>
  <c r="X43" i="4"/>
  <c r="Z43" i="4" s="1"/>
  <c r="Z43" i="23"/>
  <c r="X43" i="13"/>
  <c r="Z43" i="13" s="1"/>
  <c r="Z41" i="13"/>
  <c r="Z41" i="36"/>
  <c r="X43" i="36"/>
  <c r="Z43" i="36" s="1"/>
  <c r="Z41" i="20"/>
  <c r="X43" i="20"/>
  <c r="Z43" i="20" s="1"/>
  <c r="K42" i="42"/>
  <c r="N42" i="42" s="1"/>
  <c r="K42" i="6"/>
  <c r="K42" i="46"/>
  <c r="K42" i="11"/>
  <c r="K42" i="23"/>
  <c r="X43" i="21"/>
  <c r="Z43" i="21" s="1"/>
  <c r="Z41" i="21"/>
  <c r="Z41" i="28"/>
  <c r="X43" i="28"/>
  <c r="Z43" i="28" s="1"/>
  <c r="X43" i="50"/>
  <c r="Z43" i="50" s="1"/>
  <c r="Z41" i="50"/>
  <c r="I43" i="5"/>
  <c r="X43" i="37"/>
  <c r="Z43" i="37" s="1"/>
  <c r="Z41" i="37"/>
  <c r="X43" i="16"/>
  <c r="Z43" i="16" s="1"/>
  <c r="Z41" i="16"/>
  <c r="X43" i="47"/>
  <c r="Z43" i="47" s="1"/>
  <c r="Z41" i="47"/>
  <c r="N42" i="8"/>
  <c r="K43" i="8"/>
  <c r="L42" i="8" s="1"/>
  <c r="L43" i="8" s="1"/>
  <c r="M42" i="8" s="1"/>
  <c r="M43" i="8" s="1"/>
  <c r="N42" i="39"/>
  <c r="K43" i="39"/>
  <c r="L42" i="39" s="1"/>
  <c r="L43" i="39" s="1"/>
  <c r="M42" i="39" s="1"/>
  <c r="M43" i="39" s="1"/>
  <c r="N42" i="33"/>
  <c r="K43" i="33"/>
  <c r="L42" i="33" s="1"/>
  <c r="L43" i="33" s="1"/>
  <c r="M42" i="33" s="1"/>
  <c r="M43" i="33" s="1"/>
  <c r="N42" i="46"/>
  <c r="K43" i="46"/>
  <c r="L42" i="46" s="1"/>
  <c r="L43" i="46" s="1"/>
  <c r="M42" i="46" s="1"/>
  <c r="M43" i="46" s="1"/>
  <c r="N42" i="50"/>
  <c r="K43" i="50"/>
  <c r="L42" i="50" s="1"/>
  <c r="L43" i="50" s="1"/>
  <c r="M42" i="50" s="1"/>
  <c r="M43" i="50" s="1"/>
  <c r="N42" i="6"/>
  <c r="K43" i="6"/>
  <c r="L42" i="6" s="1"/>
  <c r="L43" i="6" s="1"/>
  <c r="M42" i="6" s="1"/>
  <c r="M43" i="6" s="1"/>
  <c r="N42" i="45"/>
  <c r="N42" i="54"/>
  <c r="K43" i="54"/>
  <c r="L42" i="54" s="1"/>
  <c r="L43" i="54" s="1"/>
  <c r="M42" i="54" s="1"/>
  <c r="M43" i="54" s="1"/>
  <c r="N42" i="18"/>
  <c r="K43" i="18"/>
  <c r="L42" i="18" s="1"/>
  <c r="L43" i="18" s="1"/>
  <c r="M42" i="18" s="1"/>
  <c r="M43" i="18" s="1"/>
  <c r="N42" i="37"/>
  <c r="K43" i="37"/>
  <c r="L42" i="37" s="1"/>
  <c r="L43" i="37" s="1"/>
  <c r="M42" i="37" s="1"/>
  <c r="M43" i="37" s="1"/>
  <c r="N42" i="35"/>
  <c r="K43" i="35"/>
  <c r="L42" i="35" s="1"/>
  <c r="L43" i="35" s="1"/>
  <c r="M42" i="35" s="1"/>
  <c r="M43" i="35" s="1"/>
  <c r="N42" i="44"/>
  <c r="K43" i="44"/>
  <c r="L42" i="44" s="1"/>
  <c r="L43" i="44" s="1"/>
  <c r="M42" i="44" s="1"/>
  <c r="M43" i="44" s="1"/>
  <c r="N42" i="27"/>
  <c r="K43" i="27"/>
  <c r="L42" i="27" s="1"/>
  <c r="L43" i="27" s="1"/>
  <c r="M42" i="27" s="1"/>
  <c r="M43" i="27" s="1"/>
  <c r="N42" i="47"/>
  <c r="K43" i="47"/>
  <c r="L42" i="47" s="1"/>
  <c r="L43" i="47" s="1"/>
  <c r="M42" i="47" s="1"/>
  <c r="M43" i="47" s="1"/>
  <c r="N42" i="17"/>
  <c r="K43" i="17"/>
  <c r="L42" i="17" s="1"/>
  <c r="L43" i="17" s="1"/>
  <c r="M42" i="17" s="1"/>
  <c r="M43" i="17" s="1"/>
  <c r="N42" i="43"/>
  <c r="K43" i="43"/>
  <c r="L42" i="43" s="1"/>
  <c r="L43" i="43" s="1"/>
  <c r="M42" i="43" s="1"/>
  <c r="M43" i="43" s="1"/>
  <c r="N42" i="13"/>
  <c r="K43" i="13"/>
  <c r="L42" i="13" s="1"/>
  <c r="L43" i="13" s="1"/>
  <c r="M42" i="13" s="1"/>
  <c r="M43" i="13" s="1"/>
  <c r="N42" i="38"/>
  <c r="K43" i="38"/>
  <c r="L42" i="38" s="1"/>
  <c r="L43" i="38" s="1"/>
  <c r="M42" i="38" s="1"/>
  <c r="M43" i="38" s="1"/>
  <c r="N42" i="20"/>
  <c r="K43" i="20"/>
  <c r="L42" i="20" s="1"/>
  <c r="L43" i="20" s="1"/>
  <c r="M42" i="20" s="1"/>
  <c r="M43" i="20" s="1"/>
  <c r="N42" i="11"/>
  <c r="K43" i="11"/>
  <c r="L42" i="11" s="1"/>
  <c r="L43" i="11" s="1"/>
  <c r="M42" i="11" s="1"/>
  <c r="M43" i="11" s="1"/>
  <c r="N42" i="15"/>
  <c r="K43" i="15"/>
  <c r="L42" i="15" s="1"/>
  <c r="L43" i="15" s="1"/>
  <c r="M42" i="15" s="1"/>
  <c r="M43" i="15" s="1"/>
  <c r="N42" i="22"/>
  <c r="K43" i="22"/>
  <c r="L42" i="22" s="1"/>
  <c r="L43" i="22" s="1"/>
  <c r="M42" i="22" s="1"/>
  <c r="M43" i="22" s="1"/>
  <c r="N42" i="28"/>
  <c r="K43" i="28"/>
  <c r="L42" i="28" s="1"/>
  <c r="L43" i="28" s="1"/>
  <c r="M42" i="28" s="1"/>
  <c r="M43" i="28" s="1"/>
  <c r="N42" i="41"/>
  <c r="K43" i="41"/>
  <c r="L42" i="41" s="1"/>
  <c r="L43" i="41" s="1"/>
  <c r="M42" i="41" s="1"/>
  <c r="M43" i="41" s="1"/>
  <c r="N42" i="9"/>
  <c r="K43" i="9"/>
  <c r="L42" i="9" s="1"/>
  <c r="L43" i="9" s="1"/>
  <c r="M42" i="9" s="1"/>
  <c r="M43" i="9" s="1"/>
  <c r="N42" i="29"/>
  <c r="K43" i="29"/>
  <c r="L42" i="29" s="1"/>
  <c r="L43" i="29" s="1"/>
  <c r="M42" i="29" s="1"/>
  <c r="M43" i="29" s="1"/>
  <c r="N42" i="34"/>
  <c r="K43" i="34"/>
  <c r="L42" i="34" s="1"/>
  <c r="L43" i="34" s="1"/>
  <c r="M42" i="34" s="1"/>
  <c r="M43" i="34" s="1"/>
  <c r="N42" i="4"/>
  <c r="K43" i="4"/>
  <c r="L42" i="4" s="1"/>
  <c r="L43" i="4" s="1"/>
  <c r="M42" i="4" s="1"/>
  <c r="M43" i="4" s="1"/>
  <c r="N42" i="55"/>
  <c r="K43" i="55"/>
  <c r="L42" i="55" s="1"/>
  <c r="L43" i="55" s="1"/>
  <c r="M42" i="55" s="1"/>
  <c r="M43" i="55" s="1"/>
  <c r="N42" i="49"/>
  <c r="K43" i="49"/>
  <c r="L42" i="49" s="1"/>
  <c r="L43" i="49" s="1"/>
  <c r="M42" i="49" s="1"/>
  <c r="M43" i="49" s="1"/>
  <c r="N42" i="12"/>
  <c r="K43" i="12"/>
  <c r="L42" i="12" s="1"/>
  <c r="L43" i="12" s="1"/>
  <c r="M42" i="12" s="1"/>
  <c r="M43" i="12" s="1"/>
  <c r="N42" i="52"/>
  <c r="K43" i="52"/>
  <c r="L42" i="52" s="1"/>
  <c r="L43" i="52" s="1"/>
  <c r="M42" i="52" s="1"/>
  <c r="M43" i="52" s="1"/>
  <c r="N42" i="21"/>
  <c r="K43" i="21"/>
  <c r="L42" i="21" s="1"/>
  <c r="L43" i="21" s="1"/>
  <c r="M42" i="21" s="1"/>
  <c r="M43" i="21" s="1"/>
  <c r="N42" i="51"/>
  <c r="K43" i="51"/>
  <c r="L42" i="51" s="1"/>
  <c r="L43" i="51" s="1"/>
  <c r="M42" i="51" s="1"/>
  <c r="M43" i="51" s="1"/>
  <c r="N43" i="30"/>
  <c r="O42" i="30"/>
  <c r="N42" i="48"/>
  <c r="K43" i="48"/>
  <c r="L42" i="48" s="1"/>
  <c r="L43" i="48" s="1"/>
  <c r="M42" i="48" s="1"/>
  <c r="M43" i="48" s="1"/>
  <c r="N42" i="14"/>
  <c r="K43" i="14"/>
  <c r="L42" i="14" s="1"/>
  <c r="L43" i="14" s="1"/>
  <c r="M42" i="14" s="1"/>
  <c r="M43" i="14" s="1"/>
  <c r="N42" i="26"/>
  <c r="K43" i="26"/>
  <c r="L42" i="26" s="1"/>
  <c r="L43" i="26" s="1"/>
  <c r="M42" i="26" s="1"/>
  <c r="M43" i="26" s="1"/>
  <c r="N42" i="25"/>
  <c r="K43" i="25"/>
  <c r="L42" i="25" s="1"/>
  <c r="L43" i="25" s="1"/>
  <c r="M42" i="25" s="1"/>
  <c r="M43" i="25" s="1"/>
  <c r="N42" i="53"/>
  <c r="K43" i="53"/>
  <c r="L42" i="53" s="1"/>
  <c r="L43" i="53" s="1"/>
  <c r="M42" i="53" s="1"/>
  <c r="M43" i="53" s="1"/>
  <c r="N42" i="3"/>
  <c r="K43" i="3"/>
  <c r="L42" i="3" s="1"/>
  <c r="L43" i="3" s="1"/>
  <c r="M42" i="3" s="1"/>
  <c r="M43" i="3" s="1"/>
  <c r="N42" i="2"/>
  <c r="K43" i="2"/>
  <c r="L42" i="2" s="1"/>
  <c r="L43" i="2" s="1"/>
  <c r="M42" i="2" s="1"/>
  <c r="M43" i="2" s="1"/>
  <c r="N42" i="1"/>
  <c r="K43" i="1"/>
  <c r="L42" i="1" s="1"/>
  <c r="L43" i="1" s="1"/>
  <c r="M42" i="1" s="1"/>
  <c r="M43" i="1" s="1"/>
  <c r="N42" i="19"/>
  <c r="N42" i="10"/>
  <c r="K43" i="10"/>
  <c r="L42" i="10" s="1"/>
  <c r="L43" i="10" s="1"/>
  <c r="M42" i="10" s="1"/>
  <c r="M43" i="10" s="1"/>
  <c r="N42" i="40"/>
  <c r="K43" i="40"/>
  <c r="L42" i="40" s="1"/>
  <c r="L43" i="40" s="1"/>
  <c r="M42" i="40" s="1"/>
  <c r="M43" i="40" s="1"/>
  <c r="N42" i="32"/>
  <c r="K43" i="32"/>
  <c r="L42" i="32" s="1"/>
  <c r="L43" i="32" s="1"/>
  <c r="M42" i="32" s="1"/>
  <c r="M43" i="32" s="1"/>
  <c r="N42" i="24"/>
  <c r="K43" i="24"/>
  <c r="L42" i="24" s="1"/>
  <c r="L43" i="24" s="1"/>
  <c r="M42" i="24" s="1"/>
  <c r="M43" i="24" s="1"/>
  <c r="N42" i="31"/>
  <c r="K43" i="31"/>
  <c r="L42" i="31" s="1"/>
  <c r="L43" i="31" s="1"/>
  <c r="M42" i="31" s="1"/>
  <c r="M43" i="31" s="1"/>
  <c r="N42" i="16"/>
  <c r="K43" i="16"/>
  <c r="L42" i="16" s="1"/>
  <c r="L43" i="16" s="1"/>
  <c r="M42" i="16" s="1"/>
  <c r="M43" i="16" s="1"/>
  <c r="N42" i="36" l="1"/>
  <c r="N42" i="23"/>
  <c r="K43" i="23"/>
  <c r="L42" i="23" s="1"/>
  <c r="L43" i="23" s="1"/>
  <c r="M42" i="23" s="1"/>
  <c r="M43" i="23" s="1"/>
  <c r="K43" i="42"/>
  <c r="L42" i="42" s="1"/>
  <c r="L43" i="42" s="1"/>
  <c r="M42" i="42" s="1"/>
  <c r="M43" i="42" s="1"/>
  <c r="J43" i="5"/>
  <c r="K42" i="5"/>
  <c r="K43" i="7"/>
  <c r="L42" i="7" s="1"/>
  <c r="L43" i="7" s="1"/>
  <c r="M42" i="7" s="1"/>
  <c r="M43" i="7" s="1"/>
  <c r="N42" i="7"/>
  <c r="N43" i="36"/>
  <c r="O42" i="36"/>
  <c r="N43" i="45"/>
  <c r="O42" i="45"/>
  <c r="N43" i="33"/>
  <c r="O42" i="33"/>
  <c r="N43" i="19"/>
  <c r="O42" i="19"/>
  <c r="N43" i="37"/>
  <c r="O42" i="37"/>
  <c r="N43" i="6"/>
  <c r="O42" i="6"/>
  <c r="N43" i="39"/>
  <c r="O42" i="39"/>
  <c r="N43" i="35"/>
  <c r="O42" i="35"/>
  <c r="N43" i="16"/>
  <c r="O42" i="16"/>
  <c r="N43" i="52"/>
  <c r="O42" i="52"/>
  <c r="N43" i="24"/>
  <c r="O42" i="24"/>
  <c r="N43" i="17"/>
  <c r="O42" i="17"/>
  <c r="N43" i="32"/>
  <c r="O42" i="32"/>
  <c r="N43" i="55"/>
  <c r="O42" i="55"/>
  <c r="N43" i="2"/>
  <c r="O42" i="2"/>
  <c r="N43" i="4"/>
  <c r="O42" i="4"/>
  <c r="N43" i="15"/>
  <c r="O42" i="15"/>
  <c r="N43" i="13"/>
  <c r="O42" i="13"/>
  <c r="N43" i="27"/>
  <c r="O42" i="27"/>
  <c r="N43" i="18"/>
  <c r="O42" i="18"/>
  <c r="N43" i="50"/>
  <c r="O42" i="50"/>
  <c r="N43" i="8"/>
  <c r="O42" i="8"/>
  <c r="N43" i="53"/>
  <c r="O42" i="53"/>
  <c r="N43" i="29"/>
  <c r="O42" i="29"/>
  <c r="N43" i="25"/>
  <c r="O42" i="25"/>
  <c r="N43" i="22"/>
  <c r="O42" i="22"/>
  <c r="N43" i="12"/>
  <c r="O42" i="12"/>
  <c r="N43" i="21"/>
  <c r="O42" i="21"/>
  <c r="N43" i="28"/>
  <c r="O42" i="28"/>
  <c r="N43" i="1"/>
  <c r="O42" i="1"/>
  <c r="N43" i="47"/>
  <c r="O42" i="47"/>
  <c r="N43" i="40"/>
  <c r="O42" i="40"/>
  <c r="O43" i="30"/>
  <c r="P42" i="30" s="1"/>
  <c r="P43" i="30" s="1"/>
  <c r="Q42" i="30" s="1"/>
  <c r="Q43" i="30" s="1"/>
  <c r="R42" i="30"/>
  <c r="N43" i="10"/>
  <c r="O42" i="10"/>
  <c r="N43" i="51"/>
  <c r="O42" i="51"/>
  <c r="N43" i="34"/>
  <c r="O42" i="34"/>
  <c r="N43" i="11"/>
  <c r="O42" i="11"/>
  <c r="N43" i="43"/>
  <c r="O42" i="43"/>
  <c r="N43" i="44"/>
  <c r="O42" i="44"/>
  <c r="N43" i="54"/>
  <c r="O42" i="54"/>
  <c r="N43" i="46"/>
  <c r="O42" i="46"/>
  <c r="N43" i="42"/>
  <c r="O42" i="42"/>
  <c r="N43" i="20"/>
  <c r="O42" i="20"/>
  <c r="N43" i="48"/>
  <c r="O42" i="48"/>
  <c r="N43" i="38"/>
  <c r="O42" i="38"/>
  <c r="N43" i="31"/>
  <c r="O42" i="31"/>
  <c r="N43" i="26"/>
  <c r="O42" i="26"/>
  <c r="N43" i="9"/>
  <c r="O42" i="9"/>
  <c r="N43" i="3"/>
  <c r="O42" i="3"/>
  <c r="N43" i="14"/>
  <c r="O42" i="14"/>
  <c r="N43" i="49"/>
  <c r="O42" i="49"/>
  <c r="N43" i="41"/>
  <c r="O42" i="41"/>
  <c r="O42" i="7" l="1"/>
  <c r="N43" i="7"/>
  <c r="N42" i="5"/>
  <c r="K43" i="5"/>
  <c r="L42" i="5" s="1"/>
  <c r="L43" i="5" s="1"/>
  <c r="M42" i="5" s="1"/>
  <c r="M43" i="5" s="1"/>
  <c r="O42" i="23"/>
  <c r="N43" i="23"/>
  <c r="O43" i="47"/>
  <c r="P42" i="47" s="1"/>
  <c r="P43" i="47" s="1"/>
  <c r="Q42" i="47" s="1"/>
  <c r="Q43" i="47" s="1"/>
  <c r="R42" i="47"/>
  <c r="O43" i="8"/>
  <c r="P42" i="8" s="1"/>
  <c r="P43" i="8" s="1"/>
  <c r="Q42" i="8" s="1"/>
  <c r="Q43" i="8" s="1"/>
  <c r="R42" i="8"/>
  <c r="O43" i="33"/>
  <c r="P42" i="33" s="1"/>
  <c r="P43" i="33" s="1"/>
  <c r="Q42" i="33" s="1"/>
  <c r="Q43" i="33" s="1"/>
  <c r="R42" i="33"/>
  <c r="O43" i="24"/>
  <c r="P42" i="24" s="1"/>
  <c r="P43" i="24" s="1"/>
  <c r="Q42" i="24" s="1"/>
  <c r="Q43" i="24" s="1"/>
  <c r="R42" i="24"/>
  <c r="O43" i="31"/>
  <c r="P42" i="31" s="1"/>
  <c r="P43" i="31" s="1"/>
  <c r="Q42" i="31" s="1"/>
  <c r="Q43" i="31" s="1"/>
  <c r="R42" i="31"/>
  <c r="O43" i="12"/>
  <c r="P42" i="12" s="1"/>
  <c r="P43" i="12" s="1"/>
  <c r="Q42" i="12" s="1"/>
  <c r="Q43" i="12" s="1"/>
  <c r="R42" i="12"/>
  <c r="O43" i="19"/>
  <c r="P42" i="19" s="1"/>
  <c r="P43" i="19" s="1"/>
  <c r="Q42" i="19" s="1"/>
  <c r="Q43" i="19" s="1"/>
  <c r="R42" i="19"/>
  <c r="O43" i="43"/>
  <c r="P42" i="43" s="1"/>
  <c r="P43" i="43" s="1"/>
  <c r="Q42" i="43" s="1"/>
  <c r="Q43" i="43" s="1"/>
  <c r="R42" i="43"/>
  <c r="O43" i="52"/>
  <c r="P42" i="52" s="1"/>
  <c r="P43" i="52" s="1"/>
  <c r="Q42" i="52" s="1"/>
  <c r="Q43" i="52" s="1"/>
  <c r="R42" i="52"/>
  <c r="O43" i="46"/>
  <c r="P42" i="46" s="1"/>
  <c r="P43" i="46" s="1"/>
  <c r="Q42" i="46" s="1"/>
  <c r="Q43" i="46" s="1"/>
  <c r="R42" i="46"/>
  <c r="O43" i="28"/>
  <c r="P42" i="28" s="1"/>
  <c r="P43" i="28" s="1"/>
  <c r="Q42" i="28" s="1"/>
  <c r="Q43" i="28" s="1"/>
  <c r="R42" i="28"/>
  <c r="O43" i="25"/>
  <c r="P42" i="25" s="1"/>
  <c r="P43" i="25" s="1"/>
  <c r="Q42" i="25" s="1"/>
  <c r="Q43" i="25" s="1"/>
  <c r="R42" i="25"/>
  <c r="O43" i="50"/>
  <c r="P42" i="50" s="1"/>
  <c r="P43" i="50" s="1"/>
  <c r="Q42" i="50" s="1"/>
  <c r="Q43" i="50" s="1"/>
  <c r="R42" i="50"/>
  <c r="O43" i="15"/>
  <c r="P42" i="15" s="1"/>
  <c r="P43" i="15" s="1"/>
  <c r="Q42" i="15" s="1"/>
  <c r="Q43" i="15" s="1"/>
  <c r="R42" i="15"/>
  <c r="O43" i="32"/>
  <c r="P42" i="32" s="1"/>
  <c r="P43" i="32" s="1"/>
  <c r="Q42" i="32" s="1"/>
  <c r="Q43" i="32" s="1"/>
  <c r="R42" i="32"/>
  <c r="O43" i="16"/>
  <c r="P42" i="16" s="1"/>
  <c r="P43" i="16" s="1"/>
  <c r="Q42" i="16" s="1"/>
  <c r="Q43" i="16" s="1"/>
  <c r="R42" i="16"/>
  <c r="O43" i="37"/>
  <c r="P42" i="37" s="1"/>
  <c r="P43" i="37" s="1"/>
  <c r="Q42" i="37" s="1"/>
  <c r="Q43" i="37" s="1"/>
  <c r="R42" i="37"/>
  <c r="O43" i="45"/>
  <c r="P42" i="45" s="1"/>
  <c r="P43" i="45" s="1"/>
  <c r="Q42" i="45" s="1"/>
  <c r="Q43" i="45" s="1"/>
  <c r="R42" i="45"/>
  <c r="O43" i="51"/>
  <c r="P42" i="51" s="1"/>
  <c r="P43" i="51" s="1"/>
  <c r="Q42" i="51" s="1"/>
  <c r="Q43" i="51" s="1"/>
  <c r="R42" i="51"/>
  <c r="O43" i="27"/>
  <c r="P42" i="27" s="1"/>
  <c r="P43" i="27" s="1"/>
  <c r="Q42" i="27" s="1"/>
  <c r="Q43" i="27" s="1"/>
  <c r="R42" i="27"/>
  <c r="O43" i="38"/>
  <c r="P42" i="38" s="1"/>
  <c r="P43" i="38" s="1"/>
  <c r="Q42" i="38" s="1"/>
  <c r="Q43" i="38" s="1"/>
  <c r="R42" i="38"/>
  <c r="O43" i="1"/>
  <c r="P42" i="1" s="1"/>
  <c r="P43" i="1" s="1"/>
  <c r="Q42" i="1" s="1"/>
  <c r="Q43" i="1" s="1"/>
  <c r="R42" i="1"/>
  <c r="R42" i="13"/>
  <c r="O43" i="13"/>
  <c r="P42" i="13" s="1"/>
  <c r="P43" i="13" s="1"/>
  <c r="Q42" i="13" s="1"/>
  <c r="Q43" i="13" s="1"/>
  <c r="O43" i="3"/>
  <c r="P42" i="3" s="1"/>
  <c r="P43" i="3" s="1"/>
  <c r="Q42" i="3" s="1"/>
  <c r="Q43" i="3" s="1"/>
  <c r="R42" i="3"/>
  <c r="O43" i="53"/>
  <c r="P42" i="53" s="1"/>
  <c r="P43" i="53" s="1"/>
  <c r="Q42" i="53" s="1"/>
  <c r="Q43" i="53" s="1"/>
  <c r="R42" i="53"/>
  <c r="O43" i="2"/>
  <c r="P42" i="2" s="1"/>
  <c r="P43" i="2" s="1"/>
  <c r="Q42" i="2" s="1"/>
  <c r="Q43" i="2" s="1"/>
  <c r="R42" i="2"/>
  <c r="O43" i="6"/>
  <c r="P42" i="6" s="1"/>
  <c r="P43" i="6" s="1"/>
  <c r="Q42" i="6" s="1"/>
  <c r="Q43" i="6" s="1"/>
  <c r="R42" i="6"/>
  <c r="O43" i="49"/>
  <c r="P42" i="49" s="1"/>
  <c r="P43" i="49" s="1"/>
  <c r="Q42" i="49" s="1"/>
  <c r="Q43" i="49" s="1"/>
  <c r="R42" i="49"/>
  <c r="O43" i="26"/>
  <c r="P42" i="26" s="1"/>
  <c r="P43" i="26" s="1"/>
  <c r="Q42" i="26" s="1"/>
  <c r="Q43" i="26" s="1"/>
  <c r="R42" i="26"/>
  <c r="O43" i="20"/>
  <c r="P42" i="20" s="1"/>
  <c r="P43" i="20" s="1"/>
  <c r="Q42" i="20" s="1"/>
  <c r="Q43" i="20" s="1"/>
  <c r="R42" i="20"/>
  <c r="O43" i="54"/>
  <c r="P42" i="54" s="1"/>
  <c r="P43" i="54" s="1"/>
  <c r="Q42" i="54" s="1"/>
  <c r="Q43" i="54" s="1"/>
  <c r="R42" i="54"/>
  <c r="O43" i="34"/>
  <c r="P42" i="34" s="1"/>
  <c r="P43" i="34" s="1"/>
  <c r="Q42" i="34" s="1"/>
  <c r="Q43" i="34" s="1"/>
  <c r="R42" i="34"/>
  <c r="O43" i="40"/>
  <c r="P42" i="40" s="1"/>
  <c r="P43" i="40" s="1"/>
  <c r="Q42" i="40" s="1"/>
  <c r="Q43" i="40" s="1"/>
  <c r="R42" i="40"/>
  <c r="R42" i="21"/>
  <c r="O43" i="21"/>
  <c r="P42" i="21" s="1"/>
  <c r="P43" i="21" s="1"/>
  <c r="Q42" i="21" s="1"/>
  <c r="Q43" i="21" s="1"/>
  <c r="O43" i="29"/>
  <c r="P42" i="29" s="1"/>
  <c r="P43" i="29" s="1"/>
  <c r="Q42" i="29" s="1"/>
  <c r="Q43" i="29" s="1"/>
  <c r="R42" i="29"/>
  <c r="O43" i="18"/>
  <c r="P42" i="18" s="1"/>
  <c r="P43" i="18" s="1"/>
  <c r="Q42" i="18" s="1"/>
  <c r="Q43" i="18" s="1"/>
  <c r="R42" i="18"/>
  <c r="O43" i="4"/>
  <c r="P42" i="4" s="1"/>
  <c r="P43" i="4" s="1"/>
  <c r="Q42" i="4" s="1"/>
  <c r="Q43" i="4" s="1"/>
  <c r="R42" i="4"/>
  <c r="O43" i="17"/>
  <c r="P42" i="17" s="1"/>
  <c r="P43" i="17" s="1"/>
  <c r="Q42" i="17" s="1"/>
  <c r="Q43" i="17" s="1"/>
  <c r="R42" i="17"/>
  <c r="O43" i="35"/>
  <c r="P42" i="35" s="1"/>
  <c r="P43" i="35" s="1"/>
  <c r="Q42" i="35" s="1"/>
  <c r="Q43" i="35" s="1"/>
  <c r="R42" i="35"/>
  <c r="O43" i="36"/>
  <c r="P42" i="36" s="1"/>
  <c r="P43" i="36" s="1"/>
  <c r="Q42" i="36" s="1"/>
  <c r="Q43" i="36" s="1"/>
  <c r="R42" i="36"/>
  <c r="O43" i="44"/>
  <c r="P42" i="44" s="1"/>
  <c r="P43" i="44" s="1"/>
  <c r="Q42" i="44" s="1"/>
  <c r="Q43" i="44" s="1"/>
  <c r="R42" i="44"/>
  <c r="O43" i="39"/>
  <c r="P42" i="39" s="1"/>
  <c r="P43" i="39" s="1"/>
  <c r="Q42" i="39" s="1"/>
  <c r="Q43" i="39" s="1"/>
  <c r="R42" i="39"/>
  <c r="O43" i="41"/>
  <c r="P42" i="41" s="1"/>
  <c r="P43" i="41" s="1"/>
  <c r="Q42" i="41" s="1"/>
  <c r="Q43" i="41" s="1"/>
  <c r="R42" i="41"/>
  <c r="O43" i="42"/>
  <c r="P42" i="42" s="1"/>
  <c r="P43" i="42" s="1"/>
  <c r="Q42" i="42" s="1"/>
  <c r="Q43" i="42" s="1"/>
  <c r="R42" i="42"/>
  <c r="O43" i="10"/>
  <c r="P42" i="10" s="1"/>
  <c r="P43" i="10" s="1"/>
  <c r="Q42" i="10" s="1"/>
  <c r="Q43" i="10" s="1"/>
  <c r="R42" i="10"/>
  <c r="O43" i="22"/>
  <c r="P42" i="22" s="1"/>
  <c r="P43" i="22" s="1"/>
  <c r="Q42" i="22" s="1"/>
  <c r="Q43" i="22" s="1"/>
  <c r="R42" i="22"/>
  <c r="O43" i="55"/>
  <c r="P42" i="55" s="1"/>
  <c r="P43" i="55" s="1"/>
  <c r="Q42" i="55" s="1"/>
  <c r="Q43" i="55" s="1"/>
  <c r="R42" i="55"/>
  <c r="O43" i="9"/>
  <c r="P42" i="9" s="1"/>
  <c r="P43" i="9" s="1"/>
  <c r="Q42" i="9" s="1"/>
  <c r="Q43" i="9" s="1"/>
  <c r="R42" i="9"/>
  <c r="O43" i="48"/>
  <c r="P42" i="48" s="1"/>
  <c r="P43" i="48" s="1"/>
  <c r="Q42" i="48" s="1"/>
  <c r="Q43" i="48" s="1"/>
  <c r="R42" i="48"/>
  <c r="O43" i="11"/>
  <c r="P42" i="11" s="1"/>
  <c r="P43" i="11" s="1"/>
  <c r="Q42" i="11" s="1"/>
  <c r="Q43" i="11" s="1"/>
  <c r="R42" i="11"/>
  <c r="R43" i="30"/>
  <c r="S42" i="30"/>
  <c r="O43" i="14"/>
  <c r="P42" i="14" s="1"/>
  <c r="P43" i="14" s="1"/>
  <c r="Q42" i="14" s="1"/>
  <c r="Q43" i="14" s="1"/>
  <c r="R42" i="14"/>
  <c r="O43" i="23" l="1"/>
  <c r="P42" i="23" s="1"/>
  <c r="P43" i="23" s="1"/>
  <c r="Q42" i="23" s="1"/>
  <c r="Q43" i="23" s="1"/>
  <c r="R42" i="23"/>
  <c r="N43" i="5"/>
  <c r="O42" i="5"/>
  <c r="O43" i="7"/>
  <c r="P42" i="7" s="1"/>
  <c r="P43" i="7" s="1"/>
  <c r="Q42" i="7" s="1"/>
  <c r="Q43" i="7" s="1"/>
  <c r="R42" i="7"/>
  <c r="R43" i="22"/>
  <c r="S42" i="22"/>
  <c r="R43" i="51"/>
  <c r="S42" i="51"/>
  <c r="R43" i="32"/>
  <c r="S42" i="32"/>
  <c r="R43" i="28"/>
  <c r="S42" i="28"/>
  <c r="R43" i="19"/>
  <c r="S42" i="19"/>
  <c r="R43" i="33"/>
  <c r="S42" i="33"/>
  <c r="R43" i="4"/>
  <c r="S42" i="4"/>
  <c r="R43" i="2"/>
  <c r="S42" i="2"/>
  <c r="R43" i="45"/>
  <c r="S42" i="45"/>
  <c r="R43" i="46"/>
  <c r="S42" i="46"/>
  <c r="R43" i="12"/>
  <c r="S42" i="12"/>
  <c r="R43" i="8"/>
  <c r="S42" i="8"/>
  <c r="R43" i="21"/>
  <c r="S42" i="21"/>
  <c r="R43" i="39"/>
  <c r="S42" i="39"/>
  <c r="R43" i="26"/>
  <c r="S42" i="26"/>
  <c r="R43" i="15"/>
  <c r="S42" i="15"/>
  <c r="R43" i="13"/>
  <c r="S42" i="13"/>
  <c r="R43" i="20"/>
  <c r="S42" i="20"/>
  <c r="R43" i="10"/>
  <c r="S42" i="10"/>
  <c r="R43" i="9"/>
  <c r="S42" i="9"/>
  <c r="R43" i="34"/>
  <c r="S42" i="34"/>
  <c r="R43" i="53"/>
  <c r="S42" i="53"/>
  <c r="R43" i="37"/>
  <c r="S42" i="37"/>
  <c r="R43" i="50"/>
  <c r="S42" i="50"/>
  <c r="R43" i="52"/>
  <c r="S42" i="52"/>
  <c r="R43" i="31"/>
  <c r="S42" i="31"/>
  <c r="R43" i="11"/>
  <c r="S42" i="11"/>
  <c r="R43" i="48"/>
  <c r="S42" i="48"/>
  <c r="R43" i="40"/>
  <c r="S42" i="40"/>
  <c r="R43" i="14"/>
  <c r="S42" i="14"/>
  <c r="R43" i="42"/>
  <c r="S42" i="42"/>
  <c r="R43" i="18"/>
  <c r="S42" i="18"/>
  <c r="R43" i="49"/>
  <c r="S42" i="49"/>
  <c r="R43" i="38"/>
  <c r="S42" i="38"/>
  <c r="V42" i="30"/>
  <c r="S43" i="30"/>
  <c r="T42" i="30" s="1"/>
  <c r="T43" i="30" s="1"/>
  <c r="U42" i="30" s="1"/>
  <c r="U43" i="30" s="1"/>
  <c r="V43" i="30" s="1"/>
  <c r="W43" i="30" s="1"/>
  <c r="R43" i="17"/>
  <c r="S42" i="17"/>
  <c r="R43" i="44"/>
  <c r="S42" i="44"/>
  <c r="R43" i="1"/>
  <c r="S42" i="1"/>
  <c r="R43" i="36"/>
  <c r="S42" i="36"/>
  <c r="R43" i="55"/>
  <c r="S42" i="55"/>
  <c r="R43" i="41"/>
  <c r="S42" i="41"/>
  <c r="R43" i="35"/>
  <c r="S42" i="35"/>
  <c r="R43" i="29"/>
  <c r="S42" i="29"/>
  <c r="R43" i="54"/>
  <c r="S42" i="54"/>
  <c r="R43" i="6"/>
  <c r="S42" i="6"/>
  <c r="R43" i="3"/>
  <c r="S42" i="3"/>
  <c r="R43" i="27"/>
  <c r="S42" i="27"/>
  <c r="R43" i="16"/>
  <c r="S42" i="16"/>
  <c r="R43" i="25"/>
  <c r="S42" i="25"/>
  <c r="R43" i="43"/>
  <c r="S42" i="43"/>
  <c r="R43" i="24"/>
  <c r="S42" i="24"/>
  <c r="R43" i="47"/>
  <c r="S42" i="47"/>
  <c r="R43" i="7" l="1"/>
  <c r="S42" i="7"/>
  <c r="O43" i="5"/>
  <c r="P42" i="5" s="1"/>
  <c r="P43" i="5" s="1"/>
  <c r="Q42" i="5" s="1"/>
  <c r="Q43" i="5" s="1"/>
  <c r="R42" i="5"/>
  <c r="S42" i="23"/>
  <c r="R43" i="23"/>
  <c r="V42" i="25"/>
  <c r="S43" i="25"/>
  <c r="T42" i="25" s="1"/>
  <c r="T43" i="25" s="1"/>
  <c r="U42" i="25" s="1"/>
  <c r="U43" i="25" s="1"/>
  <c r="V43" i="25" s="1"/>
  <c r="W43" i="25" s="1"/>
  <c r="V42" i="38"/>
  <c r="S43" i="38"/>
  <c r="T42" i="38" s="1"/>
  <c r="T43" i="38" s="1"/>
  <c r="U42" i="38" s="1"/>
  <c r="U43" i="38" s="1"/>
  <c r="V43" i="38" s="1"/>
  <c r="W43" i="38" s="1"/>
  <c r="V42" i="53"/>
  <c r="S43" i="53"/>
  <c r="T42" i="53" s="1"/>
  <c r="T43" i="53" s="1"/>
  <c r="U42" i="53" s="1"/>
  <c r="U43" i="53" s="1"/>
  <c r="V43" i="53" s="1"/>
  <c r="W43" i="53" s="1"/>
  <c r="V42" i="34"/>
  <c r="S43" i="34"/>
  <c r="T42" i="34" s="1"/>
  <c r="T43" i="34" s="1"/>
  <c r="U42" i="34" s="1"/>
  <c r="U43" i="34" s="1"/>
  <c r="V43" i="34" s="1"/>
  <c r="W43" i="34" s="1"/>
  <c r="V42" i="51"/>
  <c r="S43" i="51"/>
  <c r="T42" i="51" s="1"/>
  <c r="T43" i="51" s="1"/>
  <c r="U42" i="51" s="1"/>
  <c r="U43" i="51" s="1"/>
  <c r="V43" i="51" s="1"/>
  <c r="W43" i="51" s="1"/>
  <c r="V42" i="41"/>
  <c r="S43" i="41"/>
  <c r="T42" i="41" s="1"/>
  <c r="T43" i="41" s="1"/>
  <c r="U42" i="41" s="1"/>
  <c r="U43" i="41" s="1"/>
  <c r="V43" i="41" s="1"/>
  <c r="W43" i="41" s="1"/>
  <c r="V42" i="32"/>
  <c r="S43" i="32"/>
  <c r="T42" i="32" s="1"/>
  <c r="T43" i="32" s="1"/>
  <c r="U42" i="32" s="1"/>
  <c r="U43" i="32" s="1"/>
  <c r="V43" i="32" s="1"/>
  <c r="W43" i="32" s="1"/>
  <c r="V42" i="16"/>
  <c r="S43" i="16"/>
  <c r="T42" i="16" s="1"/>
  <c r="T43" i="16" s="1"/>
  <c r="U42" i="16" s="1"/>
  <c r="U43" i="16" s="1"/>
  <c r="V43" i="16" s="1"/>
  <c r="W43" i="16" s="1"/>
  <c r="V42" i="44"/>
  <c r="S43" i="44"/>
  <c r="T42" i="44" s="1"/>
  <c r="T43" i="44" s="1"/>
  <c r="U42" i="44" s="1"/>
  <c r="U43" i="44" s="1"/>
  <c r="V43" i="44" s="1"/>
  <c r="W43" i="44" s="1"/>
  <c r="V42" i="20"/>
  <c r="S43" i="20"/>
  <c r="T42" i="20" s="1"/>
  <c r="T43" i="20" s="1"/>
  <c r="U42" i="20" s="1"/>
  <c r="U43" i="20" s="1"/>
  <c r="V43" i="20" s="1"/>
  <c r="W43" i="20" s="1"/>
  <c r="V42" i="54"/>
  <c r="S43" i="54"/>
  <c r="T42" i="54" s="1"/>
  <c r="T43" i="54" s="1"/>
  <c r="U42" i="54" s="1"/>
  <c r="U43" i="54" s="1"/>
  <c r="V43" i="54" s="1"/>
  <c r="W43" i="54" s="1"/>
  <c r="V42" i="33"/>
  <c r="S43" i="33"/>
  <c r="T42" i="33" s="1"/>
  <c r="T43" i="33" s="1"/>
  <c r="U42" i="33" s="1"/>
  <c r="U43" i="33" s="1"/>
  <c r="V43" i="33" s="1"/>
  <c r="W43" i="33" s="1"/>
  <c r="V42" i="29"/>
  <c r="S43" i="29"/>
  <c r="T42" i="29" s="1"/>
  <c r="T43" i="29" s="1"/>
  <c r="U42" i="29" s="1"/>
  <c r="U43" i="29" s="1"/>
  <c r="V43" i="29" s="1"/>
  <c r="W43" i="29" s="1"/>
  <c r="V42" i="50"/>
  <c r="S43" i="50"/>
  <c r="T42" i="50" s="1"/>
  <c r="T43" i="50" s="1"/>
  <c r="U42" i="50" s="1"/>
  <c r="U43" i="50" s="1"/>
  <c r="V43" i="50" s="1"/>
  <c r="W43" i="50" s="1"/>
  <c r="V42" i="21"/>
  <c r="S43" i="21"/>
  <c r="T42" i="21" s="1"/>
  <c r="T43" i="21" s="1"/>
  <c r="U42" i="21" s="1"/>
  <c r="U43" i="21" s="1"/>
  <c r="V43" i="21" s="1"/>
  <c r="W43" i="21" s="1"/>
  <c r="V42" i="45"/>
  <c r="S43" i="45"/>
  <c r="T42" i="45" s="1"/>
  <c r="T43" i="45" s="1"/>
  <c r="U42" i="45" s="1"/>
  <c r="U43" i="45" s="1"/>
  <c r="V43" i="45" s="1"/>
  <c r="W43" i="45" s="1"/>
  <c r="V42" i="19"/>
  <c r="S43" i="19"/>
  <c r="T42" i="19" s="1"/>
  <c r="T43" i="19" s="1"/>
  <c r="U42" i="19" s="1"/>
  <c r="U43" i="19" s="1"/>
  <c r="V43" i="19" s="1"/>
  <c r="W43" i="19" s="1"/>
  <c r="V42" i="6"/>
  <c r="S43" i="6"/>
  <c r="T42" i="6" s="1"/>
  <c r="T43" i="6" s="1"/>
  <c r="U42" i="6" s="1"/>
  <c r="U43" i="6" s="1"/>
  <c r="V43" i="6" s="1"/>
  <c r="W43" i="6" s="1"/>
  <c r="V42" i="4"/>
  <c r="S43" i="4"/>
  <c r="T42" i="4" s="1"/>
  <c r="T43" i="4" s="1"/>
  <c r="U42" i="4" s="1"/>
  <c r="U43" i="4" s="1"/>
  <c r="V43" i="4" s="1"/>
  <c r="W43" i="4" s="1"/>
  <c r="V42" i="55"/>
  <c r="S43" i="55"/>
  <c r="T42" i="55" s="1"/>
  <c r="T43" i="55" s="1"/>
  <c r="U42" i="55" s="1"/>
  <c r="U43" i="55" s="1"/>
  <c r="V43" i="55" s="1"/>
  <c r="W43" i="55" s="1"/>
  <c r="V42" i="40"/>
  <c r="S43" i="40"/>
  <c r="T42" i="40" s="1"/>
  <c r="T43" i="40" s="1"/>
  <c r="U42" i="40" s="1"/>
  <c r="U43" i="40" s="1"/>
  <c r="V43" i="40" s="1"/>
  <c r="W43" i="40" s="1"/>
  <c r="V42" i="39"/>
  <c r="S43" i="39"/>
  <c r="T42" i="39" s="1"/>
  <c r="T43" i="39" s="1"/>
  <c r="U42" i="39" s="1"/>
  <c r="U43" i="39" s="1"/>
  <c r="V43" i="39" s="1"/>
  <c r="W43" i="39" s="1"/>
  <c r="V42" i="36"/>
  <c r="S43" i="36"/>
  <c r="T42" i="36" s="1"/>
  <c r="T43" i="36" s="1"/>
  <c r="U42" i="36" s="1"/>
  <c r="U43" i="36" s="1"/>
  <c r="V43" i="36" s="1"/>
  <c r="W43" i="36" s="1"/>
  <c r="V42" i="14"/>
  <c r="S43" i="14"/>
  <c r="T42" i="14" s="1"/>
  <c r="T43" i="14" s="1"/>
  <c r="U42" i="14" s="1"/>
  <c r="U43" i="14" s="1"/>
  <c r="V43" i="14" s="1"/>
  <c r="W43" i="14" s="1"/>
  <c r="V42" i="26"/>
  <c r="S43" i="26"/>
  <c r="T42" i="26" s="1"/>
  <c r="T43" i="26" s="1"/>
  <c r="U42" i="26" s="1"/>
  <c r="U43" i="26" s="1"/>
  <c r="V43" i="26" s="1"/>
  <c r="W43" i="26" s="1"/>
  <c r="V42" i="52"/>
  <c r="S43" i="52"/>
  <c r="T42" i="52" s="1"/>
  <c r="T43" i="52" s="1"/>
  <c r="U42" i="52" s="1"/>
  <c r="U43" i="52" s="1"/>
  <c r="V43" i="52" s="1"/>
  <c r="W43" i="52" s="1"/>
  <c r="V42" i="13"/>
  <c r="S43" i="13"/>
  <c r="T42" i="13" s="1"/>
  <c r="T43" i="13" s="1"/>
  <c r="U42" i="13" s="1"/>
  <c r="U43" i="13" s="1"/>
  <c r="V43" i="13" s="1"/>
  <c r="W43" i="13" s="1"/>
  <c r="V42" i="27"/>
  <c r="S43" i="27"/>
  <c r="T42" i="27" s="1"/>
  <c r="T43" i="27" s="1"/>
  <c r="U42" i="27" s="1"/>
  <c r="U43" i="27" s="1"/>
  <c r="V43" i="27" s="1"/>
  <c r="W43" i="27" s="1"/>
  <c r="V42" i="17"/>
  <c r="S43" i="17"/>
  <c r="T42" i="17" s="1"/>
  <c r="T43" i="17" s="1"/>
  <c r="U42" i="17" s="1"/>
  <c r="U43" i="17" s="1"/>
  <c r="V43" i="17" s="1"/>
  <c r="W43" i="17" s="1"/>
  <c r="V42" i="48"/>
  <c r="S43" i="48"/>
  <c r="T42" i="48" s="1"/>
  <c r="T43" i="48" s="1"/>
  <c r="U42" i="48" s="1"/>
  <c r="U43" i="48" s="1"/>
  <c r="V43" i="48" s="1"/>
  <c r="W43" i="48" s="1"/>
  <c r="V42" i="42"/>
  <c r="S43" i="42"/>
  <c r="T42" i="42" s="1"/>
  <c r="T43" i="42" s="1"/>
  <c r="U42" i="42" s="1"/>
  <c r="U43" i="42" s="1"/>
  <c r="V43" i="42" s="1"/>
  <c r="W43" i="42" s="1"/>
  <c r="V42" i="11"/>
  <c r="S43" i="11"/>
  <c r="T42" i="11" s="1"/>
  <c r="T43" i="11" s="1"/>
  <c r="U42" i="11" s="1"/>
  <c r="U43" i="11" s="1"/>
  <c r="V43" i="11" s="1"/>
  <c r="W43" i="11" s="1"/>
  <c r="V42" i="37"/>
  <c r="S43" i="37"/>
  <c r="T42" i="37" s="1"/>
  <c r="T43" i="37" s="1"/>
  <c r="U42" i="37" s="1"/>
  <c r="U43" i="37" s="1"/>
  <c r="V43" i="37" s="1"/>
  <c r="W43" i="37" s="1"/>
  <c r="V42" i="10"/>
  <c r="S43" i="10"/>
  <c r="T42" i="10" s="1"/>
  <c r="T43" i="10" s="1"/>
  <c r="U42" i="10" s="1"/>
  <c r="U43" i="10" s="1"/>
  <c r="V43" i="10" s="1"/>
  <c r="W43" i="10" s="1"/>
  <c r="V42" i="15"/>
  <c r="S43" i="15"/>
  <c r="T42" i="15" s="1"/>
  <c r="T43" i="15" s="1"/>
  <c r="U42" i="15" s="1"/>
  <c r="U43" i="15" s="1"/>
  <c r="V43" i="15" s="1"/>
  <c r="W43" i="15" s="1"/>
  <c r="V42" i="8"/>
  <c r="S43" i="8"/>
  <c r="T42" i="8" s="1"/>
  <c r="T43" i="8" s="1"/>
  <c r="U42" i="8" s="1"/>
  <c r="U43" i="8" s="1"/>
  <c r="V43" i="8" s="1"/>
  <c r="W43" i="8" s="1"/>
  <c r="V42" i="2"/>
  <c r="S43" i="2"/>
  <c r="T42" i="2" s="1"/>
  <c r="T43" i="2" s="1"/>
  <c r="U42" i="2" s="1"/>
  <c r="U43" i="2" s="1"/>
  <c r="V43" i="2" s="1"/>
  <c r="W43" i="2" s="1"/>
  <c r="V42" i="28"/>
  <c r="S43" i="28"/>
  <c r="T42" i="28" s="1"/>
  <c r="T43" i="28" s="1"/>
  <c r="U42" i="28" s="1"/>
  <c r="U43" i="28" s="1"/>
  <c r="V43" i="28" s="1"/>
  <c r="W43" i="28" s="1"/>
  <c r="V42" i="22"/>
  <c r="S43" i="22"/>
  <c r="T42" i="22" s="1"/>
  <c r="T43" i="22" s="1"/>
  <c r="U42" i="22" s="1"/>
  <c r="U43" i="22" s="1"/>
  <c r="V43" i="22" s="1"/>
  <c r="W43" i="22" s="1"/>
  <c r="V42" i="31"/>
  <c r="S43" i="31"/>
  <c r="T42" i="31" s="1"/>
  <c r="T43" i="31" s="1"/>
  <c r="U42" i="31" s="1"/>
  <c r="U43" i="31" s="1"/>
  <c r="V43" i="31" s="1"/>
  <c r="W43" i="31" s="1"/>
  <c r="V42" i="12"/>
  <c r="S43" i="12"/>
  <c r="T42" i="12" s="1"/>
  <c r="T43" i="12" s="1"/>
  <c r="U42" i="12" s="1"/>
  <c r="U43" i="12" s="1"/>
  <c r="V43" i="12" s="1"/>
  <c r="W43" i="12" s="1"/>
  <c r="V42" i="47"/>
  <c r="S43" i="47"/>
  <c r="T42" i="47" s="1"/>
  <c r="T43" i="47" s="1"/>
  <c r="U42" i="47" s="1"/>
  <c r="U43" i="47" s="1"/>
  <c r="V43" i="47" s="1"/>
  <c r="W43" i="47" s="1"/>
  <c r="V42" i="49"/>
  <c r="S43" i="49"/>
  <c r="T42" i="49" s="1"/>
  <c r="T43" i="49" s="1"/>
  <c r="U42" i="49" s="1"/>
  <c r="U43" i="49" s="1"/>
  <c r="V43" i="49" s="1"/>
  <c r="W43" i="49" s="1"/>
  <c r="V42" i="46"/>
  <c r="S43" i="46"/>
  <c r="T42" i="46" s="1"/>
  <c r="T43" i="46" s="1"/>
  <c r="U42" i="46" s="1"/>
  <c r="U43" i="46" s="1"/>
  <c r="V43" i="46" s="1"/>
  <c r="W43" i="46" s="1"/>
  <c r="V42" i="24"/>
  <c r="S43" i="24"/>
  <c r="T42" i="24" s="1"/>
  <c r="T43" i="24" s="1"/>
  <c r="U42" i="24" s="1"/>
  <c r="U43" i="24" s="1"/>
  <c r="V43" i="24" s="1"/>
  <c r="W43" i="24" s="1"/>
  <c r="V42" i="18"/>
  <c r="S43" i="18"/>
  <c r="T42" i="18" s="1"/>
  <c r="T43" i="18" s="1"/>
  <c r="U42" i="18" s="1"/>
  <c r="U43" i="18" s="1"/>
  <c r="V43" i="18" s="1"/>
  <c r="W43" i="18" s="1"/>
  <c r="V42" i="9"/>
  <c r="S43" i="9"/>
  <c r="T42" i="9" s="1"/>
  <c r="T43" i="9" s="1"/>
  <c r="U42" i="9" s="1"/>
  <c r="U43" i="9" s="1"/>
  <c r="V43" i="9" s="1"/>
  <c r="W43" i="9" s="1"/>
  <c r="V42" i="43"/>
  <c r="S43" i="43"/>
  <c r="T42" i="43" s="1"/>
  <c r="T43" i="43" s="1"/>
  <c r="U42" i="43" s="1"/>
  <c r="U43" i="43" s="1"/>
  <c r="V43" i="43" s="1"/>
  <c r="W43" i="43" s="1"/>
  <c r="V42" i="3"/>
  <c r="S43" i="3"/>
  <c r="T42" i="3" s="1"/>
  <c r="T43" i="3" s="1"/>
  <c r="U42" i="3" s="1"/>
  <c r="U43" i="3" s="1"/>
  <c r="V43" i="3" s="1"/>
  <c r="W43" i="3" s="1"/>
  <c r="V42" i="35"/>
  <c r="S43" i="35"/>
  <c r="T42" i="35" s="1"/>
  <c r="T43" i="35" s="1"/>
  <c r="U42" i="35" s="1"/>
  <c r="U43" i="35" s="1"/>
  <c r="V43" i="35" s="1"/>
  <c r="W43" i="35" s="1"/>
  <c r="V42" i="1"/>
  <c r="S43" i="1"/>
  <c r="T42" i="1" s="1"/>
  <c r="T43" i="1" s="1"/>
  <c r="U42" i="1" s="1"/>
  <c r="U43" i="1" s="1"/>
  <c r="V43" i="1" s="1"/>
  <c r="W43" i="1" s="1"/>
  <c r="V42" i="23" l="1"/>
  <c r="S43" i="23"/>
  <c r="T42" i="23" s="1"/>
  <c r="T43" i="23" s="1"/>
  <c r="U42" i="23" s="1"/>
  <c r="U43" i="23" s="1"/>
  <c r="V43" i="23" s="1"/>
  <c r="W43" i="23" s="1"/>
  <c r="R43" i="5"/>
  <c r="S42" i="5"/>
  <c r="V42" i="7"/>
  <c r="S43" i="7"/>
  <c r="T42" i="7" s="1"/>
  <c r="T43" i="7" s="1"/>
  <c r="U42" i="7" s="1"/>
  <c r="U43" i="7" s="1"/>
  <c r="V43" i="7" s="1"/>
  <c r="W43" i="7" s="1"/>
  <c r="V42" i="5" l="1"/>
  <c r="S43" i="5"/>
  <c r="T42" i="5" s="1"/>
  <c r="T43" i="5" s="1"/>
  <c r="U42" i="5" s="1"/>
  <c r="U43" i="5" s="1"/>
  <c r="V43" i="5" s="1"/>
  <c r="W43" i="5" s="1"/>
</calcChain>
</file>

<file path=xl/sharedStrings.xml><?xml version="1.0" encoding="utf-8"?>
<sst xmlns="http://schemas.openxmlformats.org/spreadsheetml/2006/main" count="6215" uniqueCount="124">
  <si>
    <t>Kwazulu-Natal: eThekwini (ETH) - Table C7 Quarterly Budgeted Cash Flows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</si>
  <si>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</si>
  <si>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</si>
  <si>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</si>
  <si>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</si>
  <si>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</si>
  <si>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</si>
  <si>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</si>
  <si>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</si>
  <si>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</si>
  <si>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</si>
  <si>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</si>
  <si>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</si>
  <si>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</si>
  <si>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</si>
  <si>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</si>
  <si>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</si>
  <si>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</si>
  <si>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</si>
  <si>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</si>
  <si>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</si>
  <si>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</si>
  <si>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</si>
  <si>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</si>
  <si>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</si>
  <si>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</si>
  <si>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</si>
  <si>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</si>
  <si>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</si>
  <si>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</si>
  <si>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</si>
  <si>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</si>
  <si>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</si>
  <si>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</si>
  <si>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</si>
  <si>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</si>
  <si>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</si>
  <si>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</si>
  <si>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</si>
  <si>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</si>
  <si>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</si>
  <si>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</si>
  <si>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</si>
  <si>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</si>
  <si>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</si>
  <si>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</si>
  <si>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</si>
  <si>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</si>
  <si>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</si>
  <si>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</si>
  <si>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</si>
  <si>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</si>
  <si>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</si>
  <si>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</si>
  <si>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</si>
  <si>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</si>
  <si>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</si>
  <si>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</si>
  <si>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</si>
  <si>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</si>
  <si>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</si>
  <si>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</si>
  <si>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</si>
  <si>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</si>
  <si>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</si>
  <si>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</si>
  <si>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Water management                                   ) for 3rd Quarter ended 31 March 2026 (Figures Finalised as at 2026/05/05)</t>
  </si>
  <si>
    <t>Kwazulu-Natal: Umzumbe (KZN213) - Table C7 Quarterly Budgeted Cash Flows ( Water management                                   ) for 3rd Quarter ended 31 March 2026 (Figures Finalised as at 2026/05/05)</t>
  </si>
  <si>
    <t>Kwazulu-Natal: uMuziwabantu (KZN214) - Table C7 Quarterly Budgeted Cash Flows ( Water management                                   ) for 3rd Quarter ended 31 March 2026 (Figures Finalised as at 2026/05/05)</t>
  </si>
  <si>
    <t>Kwazulu-Natal: Ray Nkonyeni (KZN216) - Table C7 Quarterly Budgeted Cash Flows ( Water management                                   ) for 3rd Quarter ended 31 March 2026 (Figures Finalised as at 2026/05/05)</t>
  </si>
  <si>
    <t>Kwazulu-Natal: Ugu (DC21) - Table C7 Quarterly Budgeted Cash Flows ( Water management                                   ) for 3rd Quarter ended 31 March 2026 (Figures Finalised as at 2026/05/05)</t>
  </si>
  <si>
    <t>Kwazulu-Natal: uMshwathi (KZN221) - Table C7 Quarterly Budgeted Cash Flows ( Water management                                   ) for 3rd Quarter ended 31 March 2026 (Figures Finalised as at 2026/05/05)</t>
  </si>
  <si>
    <t>Kwazulu-Natal: uMngeni (KZN222) - Table C7 Quarterly Budgeted Cash Flows ( Water management                                   ) for 3rd Quarter ended 31 March 2026 (Figures Finalised as at 2026/05/05)</t>
  </si>
  <si>
    <t>Kwazulu-Natal: Mpofana (KZN223) - Table C7 Quarterly Budgeted Cash Flows ( Water management                                   ) for 3rd Quarter ended 31 March 2026 (Figures Finalised as at 2026/05/05)</t>
  </si>
  <si>
    <t>Kwazulu-Natal: Impendle (KZN224) - Table C7 Quarterly Budgeted Cash Flows ( Water management                                   ) for 3rd Quarter ended 31 March 2026 (Figures Finalised as at 2026/05/05)</t>
  </si>
  <si>
    <t>Kwazulu-Natal: Msunduzi (KZN225) - Table C7 Quarterly Budgeted Cash Flows ( Water management                                   ) for 3rd Quarter ended 31 March 2026 (Figures Finalised as at 2026/05/05)</t>
  </si>
  <si>
    <t>Kwazulu-Natal: Mkhambathini (KZN226) - Table C7 Quarterly Budgeted Cash Flows ( Water management                                   ) for 3rd Quarter ended 31 March 2026 (Figures Finalised as at 2026/05/05)</t>
  </si>
  <si>
    <t>Kwazulu-Natal: Richmond (KZN227) - Table C7 Quarterly Budgeted Cash Flows ( Water management                                   ) for 3rd Quarter ended 31 March 2026 (Figures Finalised as at 2026/05/05)</t>
  </si>
  <si>
    <t>Kwazulu-Natal: uMgungundlovu (DC22) - Table C7 Quarterly Budgeted Cash Flows ( Water management                                   ) for 3rd Quarter ended 31 March 2026 (Figures Finalised as at 2026/05/05)</t>
  </si>
  <si>
    <t>Kwazulu-Natal: Okhahlamba (KZN235) - Table C7 Quarterly Budgeted Cash Flows ( Water management                                   ) for 3rd Quarter ended 31 March 2026 (Figures Finalised as at 2026/05/05)</t>
  </si>
  <si>
    <t>Kwazulu-Natal: Inkosi Langalibalele (KZN237) - Table C7 Quarterly Budgeted Cash Flows ( Water management                                   ) for 3rd Quarter ended 31 March 2026 (Figures Finalised as at 2026/05/05)</t>
  </si>
  <si>
    <t>Kwazulu-Natal: Alfred Duma (KZN238) - Table C7 Quarterly Budgeted Cash Flows ( Water management                                   ) for 3rd Quarter ended 31 March 2026 (Figures Finalised as at 2026/05/05)</t>
  </si>
  <si>
    <t>Kwazulu-Natal: Uthukela (DC23) - Table C7 Quarterly Budgeted Cash Flows ( Water management                                   ) for 3rd Quarter ended 31 March 2026 (Figures Finalised as at 2026/05/05)</t>
  </si>
  <si>
    <t>Kwazulu-Natal: Endumeni (KZN241) - Table C7 Quarterly Budgeted Cash Flows ( Water management                                   ) for 3rd Quarter ended 31 March 2026 (Figures Finalised as at 2026/05/05)</t>
  </si>
  <si>
    <t>Kwazulu-Natal: Nquthu (KZN242) - Table C7 Quarterly Budgeted Cash Flows ( Water management                                   ) for 3rd Quarter ended 31 March 2026 (Figures Finalised as at 2026/05/05)</t>
  </si>
  <si>
    <t>Kwazulu-Natal: Msinga (KZN244) - Table C7 Quarterly Budgeted Cash Flows ( Water management                                   ) for 3rd Quarter ended 31 March 2026 (Figures Finalised as at 2026/05/05)</t>
  </si>
  <si>
    <t>Kwazulu-Natal: Umvoti (KZN245) - Table C7 Quarterly Budgeted Cash Flows ( Water management                                   ) for 3rd Quarter ended 31 March 2026 (Figures Finalised as at 2026/05/05)</t>
  </si>
  <si>
    <t>Kwazulu-Natal: Umzinyathi (DC24) - Table C7 Quarterly Budgeted Cash Flows ( Water management                                   ) for 3rd Quarter ended 31 March 2026 (Figures Finalised as at 2026/05/05)</t>
  </si>
  <si>
    <t>Kwazulu-Natal: Newcastle (KZN252) - Table C7 Quarterly Budgeted Cash Flows ( Water management                                   ) for 3rd Quarter ended 31 March 2026 (Figures Finalised as at 2026/05/05)</t>
  </si>
  <si>
    <t>Kwazulu-Natal: Emadlangeni (KZN253) - Table C7 Quarterly Budgeted Cash Flows ( Water management                                   ) for 3rd Quarter ended 31 March 2026 (Figures Finalised as at 2026/05/05)</t>
  </si>
  <si>
    <t>Kwazulu-Natal: Dannhauser (KZN254) - Table C7 Quarterly Budgeted Cash Flows ( Water management                                   ) for 3rd Quarter ended 31 March 2026 (Figures Finalised as at 2026/05/05)</t>
  </si>
  <si>
    <t>Kwazulu-Natal: Amajuba (DC25) - Table C7 Quarterly Budgeted Cash Flows ( Water management                                   ) for 3rd Quarter ended 31 March 2026 (Figures Finalised as at 2026/05/05)</t>
  </si>
  <si>
    <t>Kwazulu-Natal: eDumbe (KZN261) - Table C7 Quarterly Budgeted Cash Flows ( Water management                                   ) for 3rd Quarter ended 31 March 2026 (Figures Finalised as at 2026/05/05)</t>
  </si>
  <si>
    <t>Kwazulu-Natal: uPhongolo (KZN262) - Table C7 Quarterly Budgeted Cash Flows ( Water management                                   ) for 3rd Quarter ended 31 March 2026 (Figures Finalised as at 2026/05/05)</t>
  </si>
  <si>
    <t>Kwazulu-Natal: Abaqulusi (KZN263) - Table C7 Quarterly Budgeted Cash Flows ( Water management                                   ) for 3rd Quarter ended 31 March 2026 (Figures Finalised as at 2026/05/05)</t>
  </si>
  <si>
    <t>Kwazulu-Natal: Nongoma (KZN265) - Table C7 Quarterly Budgeted Cash Flows ( Water management                                   ) for 3rd Quarter ended 31 March 2026 (Figures Finalised as at 2026/05/05)</t>
  </si>
  <si>
    <t>Kwazulu-Natal: Ulundi (KZN266) - Table C7 Quarterly Budgeted Cash Flows ( Water management                                   ) for 3rd Quarter ended 31 March 2026 (Figures Finalised as at 2026/05/05)</t>
  </si>
  <si>
    <t>Kwazulu-Natal: Zululand (DC26) - Table C7 Quarterly Budgeted Cash Flows ( Water management                                   ) for 3rd Quarter ended 31 March 2026 (Figures Finalised as at 2026/05/05)</t>
  </si>
  <si>
    <t>Kwazulu-Natal: Umhlabuyalingana (KZN271) - Table C7 Quarterly Budgeted Cash Flows ( Water management                                   ) for 3rd Quarter ended 31 March 2026 (Figures Finalised as at 2026/05/05)</t>
  </si>
  <si>
    <t>Kwazulu-Natal: Jozini (KZN272) - Table C7 Quarterly Budgeted Cash Flows ( Water management                                   ) for 3rd Quarter ended 31 March 2026 (Figures Finalised as at 2026/05/05)</t>
  </si>
  <si>
    <t>Kwazulu-Natal: Mtubatuba (KZN275) - Table C7 Quarterly Budgeted Cash Flows ( Water management                                   ) for 3rd Quarter ended 31 March 2026 (Figures Finalised as at 2026/05/05)</t>
  </si>
  <si>
    <t>Kwazulu-Natal: Hlabisa Big Five (KZN276) - Table C7 Quarterly Budgeted Cash Flows ( Water management                                   ) for 3rd Quarter ended 31 March 2026 (Figures Finalised as at 2026/05/05)</t>
  </si>
  <si>
    <t>Kwazulu-Natal: Umkhanyakude (DC27) - Table C7 Quarterly Budgeted Cash Flows ( Water management                                   ) for 3rd Quarter ended 31 March 2026 (Figures Finalised as at 2026/05/05)</t>
  </si>
  <si>
    <t>Kwazulu-Natal: Mfolozi (KZN281) - Table C7 Quarterly Budgeted Cash Flows ( Water management                                   ) for 3rd Quarter ended 31 March 2026 (Figures Finalised as at 2026/05/05)</t>
  </si>
  <si>
    <t>Kwazulu-Natal: uMhlathuze (KZN282) - Table C7 Quarterly Budgeted Cash Flows ( Water management                                   ) for 3rd Quarter ended 31 March 2026 (Figures Finalised as at 2026/05/05)</t>
  </si>
  <si>
    <t>Kwazulu-Natal: uMlalazi (KZN284) - Table C7 Quarterly Budgeted Cash Flows ( Water management                                   ) for 3rd Quarter ended 31 March 2026 (Figures Finalised as at 2026/05/05)</t>
  </si>
  <si>
    <t>Kwazulu-Natal: Mthonjaneni (KZN285) - Table C7 Quarterly Budgeted Cash Flows ( Water management                                   ) for 3rd Quarter ended 31 March 2026 (Figures Finalised as at 2026/05/05)</t>
  </si>
  <si>
    <t>Kwazulu-Natal: Nkandla (KZN286) - Table C7 Quarterly Budgeted Cash Flows ( Water management                                   ) for 3rd Quarter ended 31 March 2026 (Figures Finalised as at 2026/05/05)</t>
  </si>
  <si>
    <t>Kwazulu-Natal: King Cetshwayo (DC28) - Table C7 Quarterly Budgeted Cash Flows ( Water management                                   ) for 3rd Quarter ended 31 March 2026 (Figures Finalised as at 2026/05/05)</t>
  </si>
  <si>
    <t>Kwazulu-Natal: Mandeni (KZN291) - Table C7 Quarterly Budgeted Cash Flows ( Water management                                   ) for 3rd Quarter ended 31 March 2026 (Figures Finalised as at 2026/05/05)</t>
  </si>
  <si>
    <t>Kwazulu-Natal: KwaDukuza (KZN292) - Table C7 Quarterly Budgeted Cash Flows ( Water management                                   ) for 3rd Quarter ended 31 March 2026 (Figures Finalised as at 2026/05/05)</t>
  </si>
  <si>
    <t>Kwazulu-Natal: Ndwedwe (KZN293) - Table C7 Quarterly Budgeted Cash Flows ( Water management                                   ) for 3rd Quarter ended 31 March 2026 (Figures Finalised as at 2026/05/05)</t>
  </si>
  <si>
    <t>Kwazulu-Natal: Maphumulo (KZN294) - Table C7 Quarterly Budgeted Cash Flows ( Water management                                   ) for 3rd Quarter ended 31 March 2026 (Figures Finalised as at 2026/05/05)</t>
  </si>
  <si>
    <t>Kwazulu-Natal: iLembe (DC29) - Table C7 Quarterly Budgeted Cash Flows ( Water management                                   ) for 3rd Quarter ended 31 March 2026 (Figures Finalised as at 2026/05/05)</t>
  </si>
  <si>
    <t>Kwazulu-Natal: Greater Kokstad (KZN433) - Table C7 Quarterly Budgeted Cash Flows ( Water management                                   ) for 3rd Quarter ended 31 March 2026 (Figures Finalised as at 2026/05/05)</t>
  </si>
  <si>
    <t>Kwazulu-Natal: Johannes Phumani Phungula (KZN434) - Table C7 Quarterly Budgeted Cash Flows ( Water management                                   ) for 3rd Quarter ended 31 March 2026 (Figures Finalised as at 2026/05/05)</t>
  </si>
  <si>
    <t>Kwazulu-Natal: Umzimkhulu (KZN435) - Table C7 Quarterly Budgeted Cash Flows ( Water management                                   ) for 3rd Quarter ended 31 March 2026 (Figures Finalised as at 2026/05/05)</t>
  </si>
  <si>
    <t>Kwazulu-Natal: Dr Nkosazana Dlamini Zuma (KZN436) - Table C7 Quarterly Budgeted Cash Flows ( Water management                                   ) for 3rd Quarter ended 31 March 2026 (Figures Finalised as at 2026/05/05)</t>
  </si>
  <si>
    <t>Kwazulu-Natal: Harry Gwala (DC43) - Table C7 Quarterly Budgeted Cash Flows ( Water management                                   ) for 3rd Quarter ended 31 March 2026 (Figures Finalised as at 2026/05/05)</t>
  </si>
  <si>
    <t>Summary - Table C7 Quarterly Budgeted Cash Flows ( Water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</si>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</sst>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9525295020</v>
      </c>
      <c r="F7" s="20">
        <v>9525295020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9525295020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1271692140</v>
      </c>
      <c r="F8" s="20">
        <v>1271692140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1271692140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1819709200</v>
      </c>
      <c r="F9" s="20">
        <v>1819709200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1819709200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365000000</v>
      </c>
      <c r="F10" s="20">
        <v>365000000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365000000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230306070</v>
      </c>
      <c r="F11" s="20">
        <v>230306070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230306070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-34892462</v>
      </c>
      <c r="D14" s="18"/>
      <c r="E14" s="19">
        <v>-10639859192</v>
      </c>
      <c r="F14" s="20">
        <v>-10639859192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-608404592</v>
      </c>
      <c r="Y14" s="20">
        <v>608404592</v>
      </c>
      <c r="Z14" s="21">
        <v>-100</v>
      </c>
      <c r="AA14" s="22">
        <v>-10639859192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-192798610</v>
      </c>
      <c r="F15" s="20">
        <v>-192798610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-192798610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-34892462</v>
      </c>
      <c r="D17" s="26">
        <f>SUM(D6:D16)</f>
        <v>0</v>
      </c>
      <c r="E17" s="27">
        <f t="shared" si="0"/>
        <v>2379344628</v>
      </c>
      <c r="F17" s="28">
        <f t="shared" si="0"/>
        <v>2379344628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-608404592</v>
      </c>
      <c r="Y17" s="28">
        <f t="shared" si="0"/>
        <v>608404592</v>
      </c>
      <c r="Z17" s="29">
        <f>+IF(X17&lt;&gt;0,+(Y17/X17)*100,0)</f>
        <v>-100</v>
      </c>
      <c r="AA17" s="30">
        <f>SUM(AA6:AA16)</f>
        <v>2379344628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>
        <v>251280</v>
      </c>
      <c r="F23" s="20">
        <v>251280</v>
      </c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>
        <v>251280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-1166882300</v>
      </c>
      <c r="F28" s="20">
        <v>-1166882300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>
        <v>-1166882300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-1166631020</v>
      </c>
      <c r="F30" s="28">
        <f t="shared" si="1"/>
        <v>-1166631020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-1166631020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326194700</v>
      </c>
      <c r="F35" s="20">
        <v>326194700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326194700</v>
      </c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>
        <v>-306177000</v>
      </c>
      <c r="F38" s="20">
        <v>-306177000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-306177000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20017700</v>
      </c>
      <c r="F39" s="28">
        <f t="shared" si="2"/>
        <v>20017700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20017700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-34892462</v>
      </c>
      <c r="D41" s="32">
        <f>+D17+D30+D39</f>
        <v>0</v>
      </c>
      <c r="E41" s="33">
        <f t="shared" si="3"/>
        <v>1232731308</v>
      </c>
      <c r="F41" s="34">
        <f t="shared" si="3"/>
        <v>1232731308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-608404592</v>
      </c>
      <c r="Y41" s="34">
        <f t="shared" si="3"/>
        <v>608404592</v>
      </c>
      <c r="Z41" s="35">
        <f>+IF(X41&lt;&gt;0,+(Y41/X41)*100,0)</f>
        <v>-100</v>
      </c>
      <c r="AA41" s="36">
        <f>+AA17+AA30+AA39</f>
        <v>1232731308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-17961884280</v>
      </c>
      <c r="F42" s="34">
        <v>-17961884280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>
        <v>-17961889280</v>
      </c>
      <c r="Y42" s="34">
        <f>+W42-X42</f>
        <v>17961889280</v>
      </c>
      <c r="Z42" s="35">
        <f>+IF(X42&lt;&gt;0,+(Y42/X42)*100,0)</f>
        <v>-100</v>
      </c>
      <c r="AA42" s="36">
        <v>-17961884280</v>
      </c>
    </row>
    <row r="43" spans="1:27" x14ac:dyDescent="0.25">
      <c r="A43" s="42" t="s">
        <v>65</v>
      </c>
      <c r="B43" s="43" t="s">
        <v>64</v>
      </c>
      <c r="C43" s="44">
        <f>+C41+C42</f>
        <v>-34892462</v>
      </c>
      <c r="D43" s="44">
        <f t="shared" ref="D43:AA43" si="4">+D41+D42</f>
        <v>0</v>
      </c>
      <c r="E43" s="45">
        <f t="shared" si="4"/>
        <v>-16729152972</v>
      </c>
      <c r="F43" s="46">
        <f t="shared" si="4"/>
        <v>-16729152972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-18570293872</v>
      </c>
      <c r="Y43" s="46">
        <f t="shared" si="4"/>
        <v>18570293872</v>
      </c>
      <c r="Z43" s="47">
        <f>+IF(X43&lt;&gt;0,+(Y43/X43)*100,0)</f>
        <v>-100</v>
      </c>
      <c r="AA43" s="48">
        <f t="shared" si="4"/>
        <v>-16729152972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286140977</v>
      </c>
      <c r="F7" s="20">
        <v>423234375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317425788</v>
      </c>
      <c r="Y7" s="20">
        <v>-317425788</v>
      </c>
      <c r="Z7" s="21">
        <v>-100</v>
      </c>
      <c r="AA7" s="22">
        <v>423234375</v>
      </c>
    </row>
    <row r="8" spans="1:27" x14ac:dyDescent="0.25">
      <c r="A8" s="23" t="s">
        <v>36</v>
      </c>
      <c r="B8" s="17" t="s">
        <v>32</v>
      </c>
      <c r="C8" s="18">
        <v>3196719</v>
      </c>
      <c r="D8" s="18"/>
      <c r="E8" s="19"/>
      <c r="F8" s="20"/>
      <c r="G8" s="20">
        <v>489306</v>
      </c>
      <c r="H8" s="20">
        <v>472358</v>
      </c>
      <c r="I8" s="20">
        <v>489416</v>
      </c>
      <c r="J8" s="20">
        <v>1451080</v>
      </c>
      <c r="K8" s="20">
        <v>301388</v>
      </c>
      <c r="L8" s="20">
        <v>355818</v>
      </c>
      <c r="M8" s="20">
        <v>273141</v>
      </c>
      <c r="N8" s="20">
        <v>930347</v>
      </c>
      <c r="O8" s="20">
        <v>325613</v>
      </c>
      <c r="P8" s="20">
        <v>-26156</v>
      </c>
      <c r="Q8" s="20">
        <v>425043</v>
      </c>
      <c r="R8" s="20">
        <v>724500</v>
      </c>
      <c r="S8" s="20"/>
      <c r="T8" s="20"/>
      <c r="U8" s="20"/>
      <c r="V8" s="20"/>
      <c r="W8" s="20">
        <v>3105927</v>
      </c>
      <c r="X8" s="20"/>
      <c r="Y8" s="20">
        <v>3105927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17503300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373244700</v>
      </c>
      <c r="F10" s="20">
        <v>6110862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4583151</v>
      </c>
      <c r="Y10" s="20">
        <v>-4583151</v>
      </c>
      <c r="Z10" s="21">
        <v>-100</v>
      </c>
      <c r="AA10" s="22">
        <v>6110862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59487936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-238936431</v>
      </c>
      <c r="F14" s="20">
        <v>-256320718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-192240540</v>
      </c>
      <c r="Y14" s="20">
        <v>192240540</v>
      </c>
      <c r="Z14" s="21">
        <v>-100</v>
      </c>
      <c r="AA14" s="22">
        <v>-256320718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3196719</v>
      </c>
      <c r="D17" s="26">
        <f>SUM(D6:D16)</f>
        <v>0</v>
      </c>
      <c r="E17" s="27">
        <f t="shared" si="0"/>
        <v>497440482</v>
      </c>
      <c r="F17" s="28">
        <f t="shared" si="0"/>
        <v>173024519</v>
      </c>
      <c r="G17" s="28">
        <f t="shared" si="0"/>
        <v>489306</v>
      </c>
      <c r="H17" s="28">
        <f t="shared" si="0"/>
        <v>472358</v>
      </c>
      <c r="I17" s="28">
        <f t="shared" si="0"/>
        <v>489416</v>
      </c>
      <c r="J17" s="28">
        <f t="shared" si="0"/>
        <v>1451080</v>
      </c>
      <c r="K17" s="28">
        <f t="shared" si="0"/>
        <v>301388</v>
      </c>
      <c r="L17" s="28">
        <f t="shared" si="0"/>
        <v>355818</v>
      </c>
      <c r="M17" s="28">
        <f t="shared" si="0"/>
        <v>273141</v>
      </c>
      <c r="N17" s="28">
        <f t="shared" si="0"/>
        <v>930347</v>
      </c>
      <c r="O17" s="28">
        <f t="shared" si="0"/>
        <v>325613</v>
      </c>
      <c r="P17" s="28">
        <f t="shared" si="0"/>
        <v>-26156</v>
      </c>
      <c r="Q17" s="28">
        <f t="shared" si="0"/>
        <v>425043</v>
      </c>
      <c r="R17" s="28">
        <f t="shared" si="0"/>
        <v>724500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3105927</v>
      </c>
      <c r="X17" s="28">
        <f t="shared" si="0"/>
        <v>129768399</v>
      </c>
      <c r="Y17" s="28">
        <f t="shared" si="0"/>
        <v>-126662472</v>
      </c>
      <c r="Z17" s="29">
        <f>+IF(X17&lt;&gt;0,+(Y17/X17)*100,0)</f>
        <v>-97.606561363217565</v>
      </c>
      <c r="AA17" s="30">
        <f>SUM(AA6:AA16)</f>
        <v>173024519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-208482922</v>
      </c>
      <c r="F28" s="20">
        <v>-249450855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-187088148</v>
      </c>
      <c r="Y28" s="20">
        <v>187088148</v>
      </c>
      <c r="Z28" s="21">
        <v>-100</v>
      </c>
      <c r="AA28" s="22">
        <v>-249450855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-208482922</v>
      </c>
      <c r="F30" s="28">
        <f t="shared" si="1"/>
        <v>-249450855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-187088148</v>
      </c>
      <c r="Y30" s="28">
        <f t="shared" si="1"/>
        <v>187088148</v>
      </c>
      <c r="Z30" s="29">
        <f>+IF(X30&lt;&gt;0,+(Y30/X30)*100,0)</f>
        <v>-100</v>
      </c>
      <c r="AA30" s="30">
        <f>SUM(AA21:AA29)</f>
        <v>-249450855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3196719</v>
      </c>
      <c r="D41" s="32">
        <f>+D17+D30+D39</f>
        <v>0</v>
      </c>
      <c r="E41" s="33">
        <f t="shared" si="3"/>
        <v>288957560</v>
      </c>
      <c r="F41" s="34">
        <f t="shared" si="3"/>
        <v>-76426336</v>
      </c>
      <c r="G41" s="34">
        <f t="shared" si="3"/>
        <v>489306</v>
      </c>
      <c r="H41" s="34">
        <f t="shared" si="3"/>
        <v>472358</v>
      </c>
      <c r="I41" s="34">
        <f t="shared" si="3"/>
        <v>489416</v>
      </c>
      <c r="J41" s="34">
        <f t="shared" si="3"/>
        <v>1451080</v>
      </c>
      <c r="K41" s="34">
        <f t="shared" si="3"/>
        <v>301388</v>
      </c>
      <c r="L41" s="34">
        <f t="shared" si="3"/>
        <v>355818</v>
      </c>
      <c r="M41" s="34">
        <f t="shared" si="3"/>
        <v>273141</v>
      </c>
      <c r="N41" s="34">
        <f t="shared" si="3"/>
        <v>930347</v>
      </c>
      <c r="O41" s="34">
        <f t="shared" si="3"/>
        <v>325613</v>
      </c>
      <c r="P41" s="34">
        <f t="shared" si="3"/>
        <v>-26156</v>
      </c>
      <c r="Q41" s="34">
        <f t="shared" si="3"/>
        <v>425043</v>
      </c>
      <c r="R41" s="34">
        <f t="shared" si="3"/>
        <v>724500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3105927</v>
      </c>
      <c r="X41" s="34">
        <f t="shared" si="3"/>
        <v>-57319749</v>
      </c>
      <c r="Y41" s="34">
        <f t="shared" si="3"/>
        <v>60425676</v>
      </c>
      <c r="Z41" s="35">
        <f>+IF(X41&lt;&gt;0,+(Y41/X41)*100,0)</f>
        <v>-105.41859839616534</v>
      </c>
      <c r="AA41" s="36">
        <f>+AA17+AA30+AA39</f>
        <v>-76426336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>
        <v>1936093</v>
      </c>
      <c r="H42" s="34">
        <f>+G43+H60</f>
        <v>2425399</v>
      </c>
      <c r="I42" s="34">
        <f>+H43+I60</f>
        <v>2897757</v>
      </c>
      <c r="J42" s="34">
        <f>+G42</f>
        <v>1936093</v>
      </c>
      <c r="K42" s="34">
        <f>+I43+K60</f>
        <v>3387173</v>
      </c>
      <c r="L42" s="34">
        <f>+K43+L60</f>
        <v>3688561</v>
      </c>
      <c r="M42" s="34">
        <f>+L43+M60</f>
        <v>4044379</v>
      </c>
      <c r="N42" s="34">
        <f>+K42</f>
        <v>3387173</v>
      </c>
      <c r="O42" s="34">
        <f>+M43+O60</f>
        <v>4317520</v>
      </c>
      <c r="P42" s="34">
        <f>+O43+P60</f>
        <v>4643133</v>
      </c>
      <c r="Q42" s="34">
        <f>+P43+Q60</f>
        <v>4616977</v>
      </c>
      <c r="R42" s="34">
        <f>+O42</f>
        <v>4317520</v>
      </c>
      <c r="S42" s="34">
        <f>+Q43+S60</f>
        <v>5042020</v>
      </c>
      <c r="T42" s="34">
        <f>+S43+T60</f>
        <v>5042020</v>
      </c>
      <c r="U42" s="34">
        <f>+T43+U60</f>
        <v>5042020</v>
      </c>
      <c r="V42" s="34">
        <f>+S42</f>
        <v>5042020</v>
      </c>
      <c r="W42" s="34">
        <f>+G42</f>
        <v>1936093</v>
      </c>
      <c r="X42" s="34"/>
      <c r="Y42" s="34">
        <f>+W42-X42</f>
        <v>1936093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3196719</v>
      </c>
      <c r="D43" s="44">
        <f t="shared" ref="D43:AA43" si="4">+D41+D42</f>
        <v>0</v>
      </c>
      <c r="E43" s="45">
        <f t="shared" si="4"/>
        <v>288957560</v>
      </c>
      <c r="F43" s="46">
        <f t="shared" si="4"/>
        <v>-76426336</v>
      </c>
      <c r="G43" s="46">
        <f t="shared" si="4"/>
        <v>2425399</v>
      </c>
      <c r="H43" s="46">
        <f t="shared" si="4"/>
        <v>2897757</v>
      </c>
      <c r="I43" s="46">
        <f t="shared" si="4"/>
        <v>3387173</v>
      </c>
      <c r="J43" s="46">
        <f>+I43</f>
        <v>3387173</v>
      </c>
      <c r="K43" s="46">
        <f t="shared" si="4"/>
        <v>3688561</v>
      </c>
      <c r="L43" s="46">
        <f t="shared" si="4"/>
        <v>4044379</v>
      </c>
      <c r="M43" s="46">
        <f t="shared" si="4"/>
        <v>4317520</v>
      </c>
      <c r="N43" s="46">
        <f>+M43</f>
        <v>4317520</v>
      </c>
      <c r="O43" s="46">
        <f t="shared" si="4"/>
        <v>4643133</v>
      </c>
      <c r="P43" s="46">
        <f t="shared" si="4"/>
        <v>4616977</v>
      </c>
      <c r="Q43" s="46">
        <f t="shared" si="4"/>
        <v>5042020</v>
      </c>
      <c r="R43" s="46">
        <f>+Q43</f>
        <v>5042020</v>
      </c>
      <c r="S43" s="46">
        <f t="shared" si="4"/>
        <v>5042020</v>
      </c>
      <c r="T43" s="46">
        <f t="shared" si="4"/>
        <v>5042020</v>
      </c>
      <c r="U43" s="46">
        <f t="shared" si="4"/>
        <v>5042020</v>
      </c>
      <c r="V43" s="46">
        <f>+U43</f>
        <v>5042020</v>
      </c>
      <c r="W43" s="46">
        <f>+V43</f>
        <v>5042020</v>
      </c>
      <c r="X43" s="46">
        <f t="shared" si="4"/>
        <v>-57319749</v>
      </c>
      <c r="Y43" s="46">
        <f t="shared" si="4"/>
        <v>62361769</v>
      </c>
      <c r="Z43" s="47">
        <f>+IF(X43&lt;&gt;0,+(Y43/X43)*100,0)</f>
        <v>-108.79630509198496</v>
      </c>
      <c r="AA43" s="48">
        <f t="shared" si="4"/>
        <v>-76426336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1936093</v>
      </c>
      <c r="J60">
        <v>1936093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-1955000</v>
      </c>
      <c r="F14" s="20">
        <v>-2127500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-1595628</v>
      </c>
      <c r="Y14" s="20">
        <v>1595628</v>
      </c>
      <c r="Z14" s="21">
        <v>-100</v>
      </c>
      <c r="AA14" s="22">
        <v>-2127500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-1955000</v>
      </c>
      <c r="F17" s="28">
        <f t="shared" si="0"/>
        <v>-2127500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-1595628</v>
      </c>
      <c r="Y17" s="28">
        <f t="shared" si="0"/>
        <v>1595628</v>
      </c>
      <c r="Z17" s="29">
        <f>+IF(X17&lt;&gt;0,+(Y17/X17)*100,0)</f>
        <v>-100</v>
      </c>
      <c r="AA17" s="30">
        <f>SUM(AA6:AA16)</f>
        <v>-2127500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-1955000</v>
      </c>
      <c r="F41" s="34">
        <f t="shared" si="3"/>
        <v>-2127500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-1595628</v>
      </c>
      <c r="Y41" s="34">
        <f t="shared" si="3"/>
        <v>1595628</v>
      </c>
      <c r="Z41" s="35">
        <f>+IF(X41&lt;&gt;0,+(Y41/X41)*100,0)</f>
        <v>-100</v>
      </c>
      <c r="AA41" s="36">
        <f>+AA17+AA30+AA39</f>
        <v>-2127500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-1955000</v>
      </c>
      <c r="F43" s="46">
        <f t="shared" si="4"/>
        <v>-2127500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-1595628</v>
      </c>
      <c r="Y43" s="46">
        <f t="shared" si="4"/>
        <v>1595628</v>
      </c>
      <c r="Z43" s="47">
        <f>+IF(X43&lt;&gt;0,+(Y43/X43)*100,0)</f>
        <v>-100</v>
      </c>
      <c r="AA43" s="48">
        <f t="shared" si="4"/>
        <v>-2127500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>
        <v>27613797</v>
      </c>
      <c r="H10" s="20">
        <v>-1492490</v>
      </c>
      <c r="I10" s="20">
        <v>-3149783</v>
      </c>
      <c r="J10" s="20">
        <v>22971524</v>
      </c>
      <c r="K10" s="20">
        <v>11735938</v>
      </c>
      <c r="L10" s="20">
        <v>11735938</v>
      </c>
      <c r="M10" s="20">
        <v>-22388904</v>
      </c>
      <c r="N10" s="20">
        <v>1082972</v>
      </c>
      <c r="O10" s="20"/>
      <c r="P10" s="20">
        <v>-22388904</v>
      </c>
      <c r="Q10" s="20"/>
      <c r="R10" s="20">
        <v>-22388904</v>
      </c>
      <c r="S10" s="20"/>
      <c r="T10" s="20"/>
      <c r="U10" s="20"/>
      <c r="V10" s="20"/>
      <c r="W10" s="20">
        <v>1665592</v>
      </c>
      <c r="X10" s="20"/>
      <c r="Y10" s="20">
        <v>1665592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27613797</v>
      </c>
      <c r="H17" s="28">
        <f t="shared" si="0"/>
        <v>-1492490</v>
      </c>
      <c r="I17" s="28">
        <f t="shared" si="0"/>
        <v>-3149783</v>
      </c>
      <c r="J17" s="28">
        <f t="shared" si="0"/>
        <v>22971524</v>
      </c>
      <c r="K17" s="28">
        <f t="shared" si="0"/>
        <v>11735938</v>
      </c>
      <c r="L17" s="28">
        <f t="shared" si="0"/>
        <v>11735938</v>
      </c>
      <c r="M17" s="28">
        <f t="shared" si="0"/>
        <v>-22388904</v>
      </c>
      <c r="N17" s="28">
        <f t="shared" si="0"/>
        <v>1082972</v>
      </c>
      <c r="O17" s="28">
        <f t="shared" si="0"/>
        <v>0</v>
      </c>
      <c r="P17" s="28">
        <f t="shared" si="0"/>
        <v>-22388904</v>
      </c>
      <c r="Q17" s="28">
        <f t="shared" si="0"/>
        <v>0</v>
      </c>
      <c r="R17" s="28">
        <f t="shared" si="0"/>
        <v>-22388904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1665592</v>
      </c>
      <c r="X17" s="28">
        <f t="shared" si="0"/>
        <v>0</v>
      </c>
      <c r="Y17" s="28">
        <f t="shared" si="0"/>
        <v>1665592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27613797</v>
      </c>
      <c r="H41" s="34">
        <f t="shared" si="3"/>
        <v>-1492490</v>
      </c>
      <c r="I41" s="34">
        <f t="shared" si="3"/>
        <v>-3149783</v>
      </c>
      <c r="J41" s="34">
        <f t="shared" si="3"/>
        <v>22971524</v>
      </c>
      <c r="K41" s="34">
        <f t="shared" si="3"/>
        <v>11735938</v>
      </c>
      <c r="L41" s="34">
        <f t="shared" si="3"/>
        <v>11735938</v>
      </c>
      <c r="M41" s="34">
        <f t="shared" si="3"/>
        <v>-22388904</v>
      </c>
      <c r="N41" s="34">
        <f t="shared" si="3"/>
        <v>1082972</v>
      </c>
      <c r="O41" s="34">
        <f t="shared" si="3"/>
        <v>0</v>
      </c>
      <c r="P41" s="34">
        <f t="shared" si="3"/>
        <v>-22388904</v>
      </c>
      <c r="Q41" s="34">
        <f t="shared" si="3"/>
        <v>0</v>
      </c>
      <c r="R41" s="34">
        <f t="shared" si="3"/>
        <v>-22388904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1665592</v>
      </c>
      <c r="X41" s="34">
        <f t="shared" si="3"/>
        <v>0</v>
      </c>
      <c r="Y41" s="34">
        <f t="shared" si="3"/>
        <v>1665592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27613797</v>
      </c>
      <c r="I42" s="34">
        <f>+H43+I60</f>
        <v>26121307</v>
      </c>
      <c r="J42" s="34">
        <f>+G42</f>
        <v>0</v>
      </c>
      <c r="K42" s="34">
        <f>+I43+K60</f>
        <v>22971524</v>
      </c>
      <c r="L42" s="34">
        <f>+K43+L60</f>
        <v>34707462</v>
      </c>
      <c r="M42" s="34">
        <f>+L43+M60</f>
        <v>46443400</v>
      </c>
      <c r="N42" s="34">
        <f>+K42</f>
        <v>22971524</v>
      </c>
      <c r="O42" s="34">
        <f>+M43+O60</f>
        <v>24054496</v>
      </c>
      <c r="P42" s="34">
        <f>+O43+P60</f>
        <v>24054496</v>
      </c>
      <c r="Q42" s="34">
        <f>+P43+Q60</f>
        <v>1665592</v>
      </c>
      <c r="R42" s="34">
        <f>+O42</f>
        <v>24054496</v>
      </c>
      <c r="S42" s="34">
        <f>+Q43+S60</f>
        <v>1665592</v>
      </c>
      <c r="T42" s="34">
        <f>+S43+T60</f>
        <v>1665592</v>
      </c>
      <c r="U42" s="34">
        <f>+T43+U60</f>
        <v>1665592</v>
      </c>
      <c r="V42" s="34">
        <f>+S42</f>
        <v>1665592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27613797</v>
      </c>
      <c r="H43" s="46">
        <f t="shared" si="4"/>
        <v>26121307</v>
      </c>
      <c r="I43" s="46">
        <f t="shared" si="4"/>
        <v>22971524</v>
      </c>
      <c r="J43" s="46">
        <f>+I43</f>
        <v>22971524</v>
      </c>
      <c r="K43" s="46">
        <f t="shared" si="4"/>
        <v>34707462</v>
      </c>
      <c r="L43" s="46">
        <f t="shared" si="4"/>
        <v>46443400</v>
      </c>
      <c r="M43" s="46">
        <f t="shared" si="4"/>
        <v>24054496</v>
      </c>
      <c r="N43" s="46">
        <f>+M43</f>
        <v>24054496</v>
      </c>
      <c r="O43" s="46">
        <f t="shared" si="4"/>
        <v>24054496</v>
      </c>
      <c r="P43" s="46">
        <f t="shared" si="4"/>
        <v>1665592</v>
      </c>
      <c r="Q43" s="46">
        <f t="shared" si="4"/>
        <v>1665592</v>
      </c>
      <c r="R43" s="46">
        <f>+Q43</f>
        <v>1665592</v>
      </c>
      <c r="S43" s="46">
        <f t="shared" si="4"/>
        <v>1665592</v>
      </c>
      <c r="T43" s="46">
        <f t="shared" si="4"/>
        <v>1665592</v>
      </c>
      <c r="U43" s="46">
        <f t="shared" si="4"/>
        <v>1665592</v>
      </c>
      <c r="V43" s="46">
        <f>+U43</f>
        <v>1665592</v>
      </c>
      <c r="W43" s="46">
        <f>+V43</f>
        <v>1665592</v>
      </c>
      <c r="X43" s="46">
        <f t="shared" si="4"/>
        <v>0</v>
      </c>
      <c r="Y43" s="46">
        <f t="shared" si="4"/>
        <v>1665592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111263</v>
      </c>
      <c r="D7" s="18"/>
      <c r="E7" s="19">
        <v>308622425</v>
      </c>
      <c r="F7" s="20">
        <v>366811100</v>
      </c>
      <c r="G7" s="20">
        <v>93284</v>
      </c>
      <c r="H7" s="20">
        <v>123835</v>
      </c>
      <c r="I7" s="20">
        <v>101166</v>
      </c>
      <c r="J7" s="20">
        <v>318285</v>
      </c>
      <c r="K7" s="20">
        <v>99776</v>
      </c>
      <c r="L7" s="20">
        <v>95444</v>
      </c>
      <c r="M7" s="20">
        <v>78575</v>
      </c>
      <c r="N7" s="20">
        <v>273795</v>
      </c>
      <c r="O7" s="20">
        <v>76997</v>
      </c>
      <c r="P7" s="20">
        <v>93224</v>
      </c>
      <c r="Q7" s="20">
        <v>98508</v>
      </c>
      <c r="R7" s="20">
        <v>268729</v>
      </c>
      <c r="S7" s="20"/>
      <c r="T7" s="20"/>
      <c r="U7" s="20"/>
      <c r="V7" s="20"/>
      <c r="W7" s="20">
        <v>860809</v>
      </c>
      <c r="X7" s="20">
        <v>275108319</v>
      </c>
      <c r="Y7" s="20">
        <v>-274247510</v>
      </c>
      <c r="Z7" s="21">
        <v>-99.687101792076305</v>
      </c>
      <c r="AA7" s="22">
        <v>366811100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6226974</v>
      </c>
      <c r="F9" s="20">
        <v>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</v>
      </c>
      <c r="Y9" s="20">
        <v>-9</v>
      </c>
      <c r="Z9" s="21">
        <v>-100</v>
      </c>
      <c r="AA9" s="22">
        <v>1</v>
      </c>
    </row>
    <row r="10" spans="1:27" x14ac:dyDescent="0.25">
      <c r="A10" s="23" t="s">
        <v>39</v>
      </c>
      <c r="B10" s="17" t="s">
        <v>38</v>
      </c>
      <c r="C10" s="18">
        <v>430702000</v>
      </c>
      <c r="D10" s="18"/>
      <c r="E10" s="19">
        <v>200693190</v>
      </c>
      <c r="F10" s="20">
        <v>206920163</v>
      </c>
      <c r="G10" s="20">
        <v>-289398247</v>
      </c>
      <c r="H10" s="20">
        <v>60142585</v>
      </c>
      <c r="I10" s="20">
        <v>66906113</v>
      </c>
      <c r="J10" s="20">
        <v>-162349549</v>
      </c>
      <c r="K10" s="20">
        <v>118744000</v>
      </c>
      <c r="L10" s="20">
        <v>-6579150</v>
      </c>
      <c r="M10" s="20">
        <v>149679066</v>
      </c>
      <c r="N10" s="20">
        <v>261843916</v>
      </c>
      <c r="O10" s="20">
        <v>32000000</v>
      </c>
      <c r="P10" s="20">
        <v>2712000</v>
      </c>
      <c r="Q10" s="20">
        <v>39487000</v>
      </c>
      <c r="R10" s="20">
        <v>74199000</v>
      </c>
      <c r="S10" s="20"/>
      <c r="T10" s="20"/>
      <c r="U10" s="20"/>
      <c r="V10" s="20"/>
      <c r="W10" s="20">
        <v>173693367</v>
      </c>
      <c r="X10" s="20">
        <v>155190114</v>
      </c>
      <c r="Y10" s="20">
        <v>18503253</v>
      </c>
      <c r="Z10" s="21">
        <v>11.922958571961614</v>
      </c>
      <c r="AA10" s="22">
        <v>206920163</v>
      </c>
    </row>
    <row r="11" spans="1:27" x14ac:dyDescent="0.25">
      <c r="A11" s="23" t="s">
        <v>40</v>
      </c>
      <c r="B11" s="17" t="s">
        <v>32</v>
      </c>
      <c r="C11" s="18">
        <v>1661951246</v>
      </c>
      <c r="D11" s="18"/>
      <c r="E11" s="19">
        <v>44469364</v>
      </c>
      <c r="F11" s="20">
        <v>44469364</v>
      </c>
      <c r="G11" s="20">
        <v>47058034</v>
      </c>
      <c r="H11" s="20">
        <v>30764704</v>
      </c>
      <c r="I11" s="20">
        <v>27332227</v>
      </c>
      <c r="J11" s="20">
        <v>105154965</v>
      </c>
      <c r="K11" s="20">
        <v>27461080</v>
      </c>
      <c r="L11" s="20">
        <v>26623219</v>
      </c>
      <c r="M11" s="20">
        <v>27347467</v>
      </c>
      <c r="N11" s="20">
        <v>81431766</v>
      </c>
      <c r="O11" s="20">
        <v>31266508</v>
      </c>
      <c r="P11" s="20">
        <v>20788498</v>
      </c>
      <c r="Q11" s="20">
        <v>17429943</v>
      </c>
      <c r="R11" s="20">
        <v>69484949</v>
      </c>
      <c r="S11" s="20"/>
      <c r="T11" s="20"/>
      <c r="U11" s="20"/>
      <c r="V11" s="20"/>
      <c r="W11" s="20">
        <v>256071680</v>
      </c>
      <c r="X11" s="20">
        <v>33352020</v>
      </c>
      <c r="Y11" s="20">
        <v>222719660</v>
      </c>
      <c r="Z11" s="21">
        <v>667.78461994206054</v>
      </c>
      <c r="AA11" s="22">
        <v>44469364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-514951280</v>
      </c>
      <c r="D14" s="18"/>
      <c r="E14" s="19">
        <v>-424718801</v>
      </c>
      <c r="F14" s="20">
        <v>-429551631</v>
      </c>
      <c r="G14" s="20">
        <v>-2451415</v>
      </c>
      <c r="H14" s="20">
        <v>-11221255</v>
      </c>
      <c r="I14" s="20">
        <v>-36871673</v>
      </c>
      <c r="J14" s="20">
        <v>-50544343</v>
      </c>
      <c r="K14" s="20">
        <v>-19404544</v>
      </c>
      <c r="L14" s="20">
        <v>-36239092</v>
      </c>
      <c r="M14" s="20">
        <v>-47399838</v>
      </c>
      <c r="N14" s="20">
        <v>-103043474</v>
      </c>
      <c r="O14" s="20"/>
      <c r="P14" s="20">
        <v>-17892406</v>
      </c>
      <c r="Q14" s="20">
        <v>-16026045</v>
      </c>
      <c r="R14" s="20">
        <v>-33918451</v>
      </c>
      <c r="S14" s="20"/>
      <c r="T14" s="20"/>
      <c r="U14" s="20"/>
      <c r="V14" s="20"/>
      <c r="W14" s="20">
        <v>-187506268</v>
      </c>
      <c r="X14" s="20">
        <v>-322163739</v>
      </c>
      <c r="Y14" s="20">
        <v>134657471</v>
      </c>
      <c r="Z14" s="21">
        <v>-41.797835913494907</v>
      </c>
      <c r="AA14" s="22">
        <v>-429551631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1577813229</v>
      </c>
      <c r="D17" s="26">
        <f>SUM(D6:D16)</f>
        <v>0</v>
      </c>
      <c r="E17" s="27">
        <f t="shared" si="0"/>
        <v>135293152</v>
      </c>
      <c r="F17" s="28">
        <f t="shared" si="0"/>
        <v>188648997</v>
      </c>
      <c r="G17" s="28">
        <f t="shared" si="0"/>
        <v>-244698344</v>
      </c>
      <c r="H17" s="28">
        <f t="shared" si="0"/>
        <v>79809869</v>
      </c>
      <c r="I17" s="28">
        <f t="shared" si="0"/>
        <v>57467833</v>
      </c>
      <c r="J17" s="28">
        <f t="shared" si="0"/>
        <v>-107420642</v>
      </c>
      <c r="K17" s="28">
        <f t="shared" si="0"/>
        <v>126900312</v>
      </c>
      <c r="L17" s="28">
        <f t="shared" si="0"/>
        <v>-16099579</v>
      </c>
      <c r="M17" s="28">
        <f t="shared" si="0"/>
        <v>129705270</v>
      </c>
      <c r="N17" s="28">
        <f t="shared" si="0"/>
        <v>240506003</v>
      </c>
      <c r="O17" s="28">
        <f t="shared" si="0"/>
        <v>63343505</v>
      </c>
      <c r="P17" s="28">
        <f t="shared" si="0"/>
        <v>5701316</v>
      </c>
      <c r="Q17" s="28">
        <f t="shared" si="0"/>
        <v>40989406</v>
      </c>
      <c r="R17" s="28">
        <f t="shared" si="0"/>
        <v>110034227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243119588</v>
      </c>
      <c r="X17" s="28">
        <f t="shared" si="0"/>
        <v>141486723</v>
      </c>
      <c r="Y17" s="28">
        <f t="shared" si="0"/>
        <v>101632865</v>
      </c>
      <c r="Z17" s="29">
        <f>+IF(X17&lt;&gt;0,+(Y17/X17)*100,0)</f>
        <v>71.832086322332884</v>
      </c>
      <c r="AA17" s="30">
        <f>SUM(AA6:AA16)</f>
        <v>188648997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-45538000</v>
      </c>
      <c r="D28" s="18"/>
      <c r="E28" s="19">
        <v>-205166691</v>
      </c>
      <c r="F28" s="20">
        <v>-208478713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-156359043</v>
      </c>
      <c r="Y28" s="20">
        <v>156359043</v>
      </c>
      <c r="Z28" s="21">
        <v>-100</v>
      </c>
      <c r="AA28" s="22">
        <v>-208478713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-45538000</v>
      </c>
      <c r="D30" s="26">
        <f t="shared" ref="D30:Y30" si="1">SUM(D21:D29)</f>
        <v>0</v>
      </c>
      <c r="E30" s="27">
        <f t="shared" si="1"/>
        <v>-205166691</v>
      </c>
      <c r="F30" s="28">
        <f t="shared" si="1"/>
        <v>-208478713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-156359043</v>
      </c>
      <c r="Y30" s="28">
        <f t="shared" si="1"/>
        <v>156359043</v>
      </c>
      <c r="Z30" s="29">
        <f>+IF(X30&lt;&gt;0,+(Y30/X30)*100,0)</f>
        <v>-100</v>
      </c>
      <c r="AA30" s="30">
        <f>SUM(AA21:AA29)</f>
        <v>-208478713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636465</v>
      </c>
      <c r="D36" s="18"/>
      <c r="E36" s="19"/>
      <c r="F36" s="20"/>
      <c r="G36" s="20">
        <v>46530</v>
      </c>
      <c r="H36" s="37">
        <v>28798</v>
      </c>
      <c r="I36" s="37">
        <v>14817</v>
      </c>
      <c r="J36" s="37">
        <v>90145</v>
      </c>
      <c r="K36" s="20">
        <v>28600</v>
      </c>
      <c r="L36" s="20">
        <v>42328</v>
      </c>
      <c r="M36" s="20">
        <v>15994</v>
      </c>
      <c r="N36" s="20">
        <v>86922</v>
      </c>
      <c r="O36" s="37">
        <v>33187</v>
      </c>
      <c r="P36" s="37">
        <v>8030</v>
      </c>
      <c r="Q36" s="37">
        <v>30481</v>
      </c>
      <c r="R36" s="20">
        <v>71698</v>
      </c>
      <c r="S36" s="20"/>
      <c r="T36" s="20"/>
      <c r="U36" s="20"/>
      <c r="V36" s="37"/>
      <c r="W36" s="37">
        <v>248765</v>
      </c>
      <c r="X36" s="37"/>
      <c r="Y36" s="20">
        <v>248765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>
        <v>-16941311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636465</v>
      </c>
      <c r="D39" s="26">
        <f>SUM(D34:D38)</f>
        <v>0</v>
      </c>
      <c r="E39" s="27">
        <f t="shared" si="2"/>
        <v>-16941311</v>
      </c>
      <c r="F39" s="28">
        <f t="shared" si="2"/>
        <v>0</v>
      </c>
      <c r="G39" s="28">
        <f t="shared" si="2"/>
        <v>46530</v>
      </c>
      <c r="H39" s="28">
        <f t="shared" si="2"/>
        <v>28798</v>
      </c>
      <c r="I39" s="28">
        <f t="shared" si="2"/>
        <v>14817</v>
      </c>
      <c r="J39" s="28">
        <f t="shared" si="2"/>
        <v>90145</v>
      </c>
      <c r="K39" s="28">
        <f t="shared" si="2"/>
        <v>28600</v>
      </c>
      <c r="L39" s="28">
        <f t="shared" si="2"/>
        <v>42328</v>
      </c>
      <c r="M39" s="28">
        <f t="shared" si="2"/>
        <v>15994</v>
      </c>
      <c r="N39" s="28">
        <f t="shared" si="2"/>
        <v>86922</v>
      </c>
      <c r="O39" s="28">
        <f t="shared" si="2"/>
        <v>33187</v>
      </c>
      <c r="P39" s="28">
        <f t="shared" si="2"/>
        <v>8030</v>
      </c>
      <c r="Q39" s="28">
        <f t="shared" si="2"/>
        <v>30481</v>
      </c>
      <c r="R39" s="28">
        <f t="shared" si="2"/>
        <v>71698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248765</v>
      </c>
      <c r="X39" s="28">
        <f t="shared" si="2"/>
        <v>0</v>
      </c>
      <c r="Y39" s="28">
        <f t="shared" si="2"/>
        <v>248765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1532911694</v>
      </c>
      <c r="D41" s="32">
        <f>+D17+D30+D39</f>
        <v>0</v>
      </c>
      <c r="E41" s="33">
        <f t="shared" si="3"/>
        <v>-86814850</v>
      </c>
      <c r="F41" s="34">
        <f t="shared" si="3"/>
        <v>-19829716</v>
      </c>
      <c r="G41" s="34">
        <f t="shared" si="3"/>
        <v>-244651814</v>
      </c>
      <c r="H41" s="34">
        <f t="shared" si="3"/>
        <v>79838667</v>
      </c>
      <c r="I41" s="34">
        <f t="shared" si="3"/>
        <v>57482650</v>
      </c>
      <c r="J41" s="34">
        <f t="shared" si="3"/>
        <v>-107330497</v>
      </c>
      <c r="K41" s="34">
        <f t="shared" si="3"/>
        <v>126928912</v>
      </c>
      <c r="L41" s="34">
        <f t="shared" si="3"/>
        <v>-16057251</v>
      </c>
      <c r="M41" s="34">
        <f t="shared" si="3"/>
        <v>129721264</v>
      </c>
      <c r="N41" s="34">
        <f t="shared" si="3"/>
        <v>240592925</v>
      </c>
      <c r="O41" s="34">
        <f t="shared" si="3"/>
        <v>63376692</v>
      </c>
      <c r="P41" s="34">
        <f t="shared" si="3"/>
        <v>5709346</v>
      </c>
      <c r="Q41" s="34">
        <f t="shared" si="3"/>
        <v>41019887</v>
      </c>
      <c r="R41" s="34">
        <f t="shared" si="3"/>
        <v>110105925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243368353</v>
      </c>
      <c r="X41" s="34">
        <f t="shared" si="3"/>
        <v>-14872320</v>
      </c>
      <c r="Y41" s="34">
        <f t="shared" si="3"/>
        <v>258240673</v>
      </c>
      <c r="Z41" s="35">
        <f>+IF(X41&lt;&gt;0,+(Y41/X41)*100,0)</f>
        <v>-1736.3845923164642</v>
      </c>
      <c r="AA41" s="36">
        <f>+AA17+AA30+AA39</f>
        <v>-19829716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>
        <v>6495340</v>
      </c>
      <c r="H42" s="34">
        <f>+G43+H60</f>
        <v>-238156474</v>
      </c>
      <c r="I42" s="34">
        <f>+H43+I60</f>
        <v>-158317807</v>
      </c>
      <c r="J42" s="34">
        <f>+G42</f>
        <v>6495340</v>
      </c>
      <c r="K42" s="34">
        <f>+I43+K60</f>
        <v>-100835157</v>
      </c>
      <c r="L42" s="34">
        <f>+K43+L60</f>
        <v>26093755</v>
      </c>
      <c r="M42" s="34">
        <f>+L43+M60</f>
        <v>10036504</v>
      </c>
      <c r="N42" s="34">
        <f>+K42</f>
        <v>-100835157</v>
      </c>
      <c r="O42" s="34">
        <f>+M43+O60</f>
        <v>139757768</v>
      </c>
      <c r="P42" s="34">
        <f>+O43+P60</f>
        <v>203134460</v>
      </c>
      <c r="Q42" s="34">
        <f>+P43+Q60</f>
        <v>208843806</v>
      </c>
      <c r="R42" s="34">
        <f>+O42</f>
        <v>139757768</v>
      </c>
      <c r="S42" s="34">
        <f>+Q43+S60</f>
        <v>249863693</v>
      </c>
      <c r="T42" s="34">
        <f>+S43+T60</f>
        <v>249863693</v>
      </c>
      <c r="U42" s="34">
        <f>+T43+U60</f>
        <v>249863693</v>
      </c>
      <c r="V42" s="34">
        <f>+S42</f>
        <v>249863693</v>
      </c>
      <c r="W42" s="34">
        <f>+G42</f>
        <v>6495340</v>
      </c>
      <c r="X42" s="34"/>
      <c r="Y42" s="34">
        <f>+W42-X42</f>
        <v>6495340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1532911694</v>
      </c>
      <c r="D43" s="44">
        <f t="shared" ref="D43:AA43" si="4">+D41+D42</f>
        <v>0</v>
      </c>
      <c r="E43" s="45">
        <f t="shared" si="4"/>
        <v>-86814850</v>
      </c>
      <c r="F43" s="46">
        <f t="shared" si="4"/>
        <v>-19829716</v>
      </c>
      <c r="G43" s="46">
        <f t="shared" si="4"/>
        <v>-238156474</v>
      </c>
      <c r="H43" s="46">
        <f t="shared" si="4"/>
        <v>-158317807</v>
      </c>
      <c r="I43" s="46">
        <f t="shared" si="4"/>
        <v>-100835157</v>
      </c>
      <c r="J43" s="46">
        <f>+I43</f>
        <v>-100835157</v>
      </c>
      <c r="K43" s="46">
        <f t="shared" si="4"/>
        <v>26093755</v>
      </c>
      <c r="L43" s="46">
        <f t="shared" si="4"/>
        <v>10036504</v>
      </c>
      <c r="M43" s="46">
        <f t="shared" si="4"/>
        <v>139757768</v>
      </c>
      <c r="N43" s="46">
        <f>+M43</f>
        <v>139757768</v>
      </c>
      <c r="O43" s="46">
        <f t="shared" si="4"/>
        <v>203134460</v>
      </c>
      <c r="P43" s="46">
        <f t="shared" si="4"/>
        <v>208843806</v>
      </c>
      <c r="Q43" s="46">
        <f t="shared" si="4"/>
        <v>249863693</v>
      </c>
      <c r="R43" s="46">
        <f>+Q43</f>
        <v>249863693</v>
      </c>
      <c r="S43" s="46">
        <f t="shared" si="4"/>
        <v>249863693</v>
      </c>
      <c r="T43" s="46">
        <f t="shared" si="4"/>
        <v>249863693</v>
      </c>
      <c r="U43" s="46">
        <f t="shared" si="4"/>
        <v>249863693</v>
      </c>
      <c r="V43" s="46">
        <f>+U43</f>
        <v>249863693</v>
      </c>
      <c r="W43" s="46">
        <f>+V43</f>
        <v>249863693</v>
      </c>
      <c r="X43" s="46">
        <f t="shared" si="4"/>
        <v>-14872320</v>
      </c>
      <c r="Y43" s="46">
        <f t="shared" si="4"/>
        <v>264736013</v>
      </c>
      <c r="Z43" s="47">
        <f>+IF(X43&lt;&gt;0,+(Y43/X43)*100,0)</f>
        <v>-1780.0586122407265</v>
      </c>
      <c r="AA43" s="48">
        <f t="shared" si="4"/>
        <v>-19829716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6495340</v>
      </c>
      <c r="J60">
        <v>6495340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-730838</v>
      </c>
      <c r="D42" s="32"/>
      <c r="E42" s="33"/>
      <c r="F42" s="34"/>
      <c r="G42" s="34">
        <v>-730838</v>
      </c>
      <c r="H42" s="34">
        <f>+G43+H60</f>
        <v>-730838</v>
      </c>
      <c r="I42" s="34">
        <f>+H43+I60</f>
        <v>-730838</v>
      </c>
      <c r="J42" s="34">
        <f>+G42</f>
        <v>-730838</v>
      </c>
      <c r="K42" s="34">
        <f>+I43+K60</f>
        <v>-730838</v>
      </c>
      <c r="L42" s="34">
        <f>+K43+L60</f>
        <v>-730838</v>
      </c>
      <c r="M42" s="34">
        <f>+L43+M60</f>
        <v>-730838</v>
      </c>
      <c r="N42" s="34">
        <f>+K42</f>
        <v>-730838</v>
      </c>
      <c r="O42" s="34">
        <f>+M43+O60</f>
        <v>-730838</v>
      </c>
      <c r="P42" s="34">
        <f>+O43+P60</f>
        <v>-730838</v>
      </c>
      <c r="Q42" s="34">
        <f>+P43+Q60</f>
        <v>-730838</v>
      </c>
      <c r="R42" s="34">
        <f>+O42</f>
        <v>-730838</v>
      </c>
      <c r="S42" s="34">
        <f>+Q43+S60</f>
        <v>-730838</v>
      </c>
      <c r="T42" s="34">
        <f>+S43+T60</f>
        <v>-730838</v>
      </c>
      <c r="U42" s="34">
        <f>+T43+U60</f>
        <v>-730838</v>
      </c>
      <c r="V42" s="34">
        <f>+S42</f>
        <v>-730838</v>
      </c>
      <c r="W42" s="34">
        <f>+G42</f>
        <v>-730838</v>
      </c>
      <c r="X42" s="34"/>
      <c r="Y42" s="34">
        <f>+W42-X42</f>
        <v>-730838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-730838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-730838</v>
      </c>
      <c r="H43" s="46">
        <f t="shared" si="4"/>
        <v>-730838</v>
      </c>
      <c r="I43" s="46">
        <f t="shared" si="4"/>
        <v>-730838</v>
      </c>
      <c r="J43" s="46">
        <f>+I43</f>
        <v>-730838</v>
      </c>
      <c r="K43" s="46">
        <f t="shared" si="4"/>
        <v>-730838</v>
      </c>
      <c r="L43" s="46">
        <f t="shared" si="4"/>
        <v>-730838</v>
      </c>
      <c r="M43" s="46">
        <f t="shared" si="4"/>
        <v>-730838</v>
      </c>
      <c r="N43" s="46">
        <f>+M43</f>
        <v>-730838</v>
      </c>
      <c r="O43" s="46">
        <f t="shared" si="4"/>
        <v>-730838</v>
      </c>
      <c r="P43" s="46">
        <f t="shared" si="4"/>
        <v>-730838</v>
      </c>
      <c r="Q43" s="46">
        <f t="shared" si="4"/>
        <v>-730838</v>
      </c>
      <c r="R43" s="46">
        <f>+Q43</f>
        <v>-730838</v>
      </c>
      <c r="S43" s="46">
        <f t="shared" si="4"/>
        <v>-730838</v>
      </c>
      <c r="T43" s="46">
        <f t="shared" si="4"/>
        <v>-730838</v>
      </c>
      <c r="U43" s="46">
        <f t="shared" si="4"/>
        <v>-730838</v>
      </c>
      <c r="V43" s="46">
        <f>+U43</f>
        <v>-730838</v>
      </c>
      <c r="W43" s="46">
        <f>+V43</f>
        <v>-730838</v>
      </c>
      <c r="X43" s="46">
        <f t="shared" si="4"/>
        <v>0</v>
      </c>
      <c r="Y43" s="46">
        <f t="shared" si="4"/>
        <v>-730838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125442856</v>
      </c>
      <c r="D7" s="18"/>
      <c r="E7" s="19">
        <v>131922156</v>
      </c>
      <c r="F7" s="20">
        <v>127343145</v>
      </c>
      <c r="G7" s="20">
        <v>13749653</v>
      </c>
      <c r="H7" s="20">
        <v>11518937</v>
      </c>
      <c r="I7" s="20">
        <v>9726596</v>
      </c>
      <c r="J7" s="20">
        <v>34995186</v>
      </c>
      <c r="K7" s="20">
        <v>16769692</v>
      </c>
      <c r="L7" s="20">
        <v>15705005</v>
      </c>
      <c r="M7" s="20">
        <v>9235012</v>
      </c>
      <c r="N7" s="20">
        <v>41709709</v>
      </c>
      <c r="O7" s="20">
        <v>10219709</v>
      </c>
      <c r="P7" s="20">
        <v>10274727</v>
      </c>
      <c r="Q7" s="20">
        <v>11723101</v>
      </c>
      <c r="R7" s="20">
        <v>32217537</v>
      </c>
      <c r="S7" s="20"/>
      <c r="T7" s="20"/>
      <c r="U7" s="20"/>
      <c r="V7" s="20"/>
      <c r="W7" s="20">
        <v>108922432</v>
      </c>
      <c r="X7" s="20">
        <v>97110011</v>
      </c>
      <c r="Y7" s="20">
        <v>11812421</v>
      </c>
      <c r="Z7" s="21">
        <v>12.163958049597996</v>
      </c>
      <c r="AA7" s="22">
        <v>127343145</v>
      </c>
    </row>
    <row r="8" spans="1:27" x14ac:dyDescent="0.25">
      <c r="A8" s="23" t="s">
        <v>36</v>
      </c>
      <c r="B8" s="17" t="s">
        <v>32</v>
      </c>
      <c r="C8" s="18">
        <v>15442942</v>
      </c>
      <c r="D8" s="18"/>
      <c r="E8" s="19">
        <v>814512</v>
      </c>
      <c r="F8" s="20">
        <v>705600</v>
      </c>
      <c r="G8" s="20">
        <v>1930951</v>
      </c>
      <c r="H8" s="20">
        <v>335719</v>
      </c>
      <c r="I8" s="20">
        <v>1867158</v>
      </c>
      <c r="J8" s="20">
        <v>4133828</v>
      </c>
      <c r="K8" s="20">
        <v>3664623</v>
      </c>
      <c r="L8" s="20">
        <v>2437608</v>
      </c>
      <c r="M8" s="20">
        <v>1883561</v>
      </c>
      <c r="N8" s="20">
        <v>7985792</v>
      </c>
      <c r="O8" s="20">
        <v>3805544</v>
      </c>
      <c r="P8" s="20">
        <v>210502</v>
      </c>
      <c r="Q8" s="20">
        <v>169670</v>
      </c>
      <c r="R8" s="20">
        <v>4185716</v>
      </c>
      <c r="S8" s="20"/>
      <c r="T8" s="20"/>
      <c r="U8" s="20"/>
      <c r="V8" s="20"/>
      <c r="W8" s="20">
        <v>16305336</v>
      </c>
      <c r="X8" s="20">
        <v>567320</v>
      </c>
      <c r="Y8" s="20">
        <v>15738016</v>
      </c>
      <c r="Z8" s="21">
        <v>2774.0985687090179</v>
      </c>
      <c r="AA8" s="22">
        <v>705600</v>
      </c>
    </row>
    <row r="9" spans="1:27" x14ac:dyDescent="0.25">
      <c r="A9" s="23" t="s">
        <v>37</v>
      </c>
      <c r="B9" s="17" t="s">
        <v>38</v>
      </c>
      <c r="C9" s="18">
        <v>4676061</v>
      </c>
      <c r="D9" s="18"/>
      <c r="E9" s="19">
        <v>12378564</v>
      </c>
      <c r="F9" s="20">
        <v>10905401</v>
      </c>
      <c r="G9" s="20"/>
      <c r="H9" s="20">
        <v>523000</v>
      </c>
      <c r="I9" s="20"/>
      <c r="J9" s="20">
        <v>523000</v>
      </c>
      <c r="K9" s="20"/>
      <c r="L9" s="20">
        <v>942000</v>
      </c>
      <c r="M9" s="20"/>
      <c r="N9" s="20">
        <v>942000</v>
      </c>
      <c r="O9" s="20"/>
      <c r="P9" s="20"/>
      <c r="Q9" s="20">
        <v>628000</v>
      </c>
      <c r="R9" s="20">
        <v>628000</v>
      </c>
      <c r="S9" s="20"/>
      <c r="T9" s="20"/>
      <c r="U9" s="20"/>
      <c r="V9" s="20"/>
      <c r="W9" s="20">
        <v>2093000</v>
      </c>
      <c r="X9" s="20">
        <v>8694659</v>
      </c>
      <c r="Y9" s="20">
        <v>-6601659</v>
      </c>
      <c r="Z9" s="21">
        <v>-75.927750588033419</v>
      </c>
      <c r="AA9" s="22">
        <v>10905401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311791440</v>
      </c>
      <c r="F10" s="20">
        <v>325016236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239133500</v>
      </c>
      <c r="Y10" s="20">
        <v>-239133500</v>
      </c>
      <c r="Z10" s="21">
        <v>-100</v>
      </c>
      <c r="AA10" s="22">
        <v>325016236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-147422435</v>
      </c>
      <c r="D14" s="18"/>
      <c r="E14" s="19">
        <v>-430281060</v>
      </c>
      <c r="F14" s="20">
        <v>-457930103</v>
      </c>
      <c r="G14" s="20">
        <v>-13980855</v>
      </c>
      <c r="H14" s="20">
        <v>-11736793</v>
      </c>
      <c r="I14" s="20">
        <v>-15119466</v>
      </c>
      <c r="J14" s="20">
        <v>-40837114</v>
      </c>
      <c r="K14" s="20">
        <v>-7188756</v>
      </c>
      <c r="L14" s="20">
        <v>-2809614</v>
      </c>
      <c r="M14" s="20">
        <v>-4015865</v>
      </c>
      <c r="N14" s="20">
        <v>-14014235</v>
      </c>
      <c r="O14" s="20">
        <v>-5026918</v>
      </c>
      <c r="P14" s="20">
        <v>-14413445</v>
      </c>
      <c r="Q14" s="20">
        <v>-11148427</v>
      </c>
      <c r="R14" s="20">
        <v>-30588790</v>
      </c>
      <c r="S14" s="20"/>
      <c r="T14" s="20"/>
      <c r="U14" s="20"/>
      <c r="V14" s="20"/>
      <c r="W14" s="20">
        <v>-85440139</v>
      </c>
      <c r="X14" s="20">
        <v>-333770411</v>
      </c>
      <c r="Y14" s="20">
        <v>248330272</v>
      </c>
      <c r="Z14" s="21">
        <v>-74.401523866655751</v>
      </c>
      <c r="AA14" s="22">
        <v>-457930103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-1860576</v>
      </c>
      <c r="D17" s="26">
        <f>SUM(D6:D16)</f>
        <v>0</v>
      </c>
      <c r="E17" s="27">
        <f t="shared" si="0"/>
        <v>26625612</v>
      </c>
      <c r="F17" s="28">
        <f t="shared" si="0"/>
        <v>6040279</v>
      </c>
      <c r="G17" s="28">
        <f t="shared" si="0"/>
        <v>1699749</v>
      </c>
      <c r="H17" s="28">
        <f t="shared" si="0"/>
        <v>640863</v>
      </c>
      <c r="I17" s="28">
        <f t="shared" si="0"/>
        <v>-3525712</v>
      </c>
      <c r="J17" s="28">
        <f t="shared" si="0"/>
        <v>-1185100</v>
      </c>
      <c r="K17" s="28">
        <f t="shared" si="0"/>
        <v>13245559</v>
      </c>
      <c r="L17" s="28">
        <f t="shared" si="0"/>
        <v>16274999</v>
      </c>
      <c r="M17" s="28">
        <f t="shared" si="0"/>
        <v>7102708</v>
      </c>
      <c r="N17" s="28">
        <f t="shared" si="0"/>
        <v>36623266</v>
      </c>
      <c r="O17" s="28">
        <f t="shared" si="0"/>
        <v>8998335</v>
      </c>
      <c r="P17" s="28">
        <f t="shared" si="0"/>
        <v>-3928216</v>
      </c>
      <c r="Q17" s="28">
        <f t="shared" si="0"/>
        <v>1372344</v>
      </c>
      <c r="R17" s="28">
        <f t="shared" si="0"/>
        <v>6442463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41880629</v>
      </c>
      <c r="X17" s="28">
        <f t="shared" si="0"/>
        <v>11735079</v>
      </c>
      <c r="Y17" s="28">
        <f t="shared" si="0"/>
        <v>30145550</v>
      </c>
      <c r="Z17" s="29">
        <f>+IF(X17&lt;&gt;0,+(Y17/X17)*100,0)</f>
        <v>256.88408233127359</v>
      </c>
      <c r="AA17" s="30">
        <f>SUM(AA6:AA16)</f>
        <v>6040279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-217409328</v>
      </c>
      <c r="D28" s="18"/>
      <c r="E28" s="19">
        <v>-271123008</v>
      </c>
      <c r="F28" s="20">
        <v>-283622819</v>
      </c>
      <c r="G28" s="20"/>
      <c r="H28" s="20"/>
      <c r="I28" s="20">
        <v>-717118</v>
      </c>
      <c r="J28" s="20">
        <v>-717118</v>
      </c>
      <c r="K28" s="20">
        <v>-12358436</v>
      </c>
      <c r="L28" s="20">
        <v>-22267520</v>
      </c>
      <c r="M28" s="20">
        <v>-10456657</v>
      </c>
      <c r="N28" s="20">
        <v>-45082613</v>
      </c>
      <c r="O28" s="20">
        <v>-18264778</v>
      </c>
      <c r="P28" s="20">
        <v>-12518548</v>
      </c>
      <c r="Q28" s="20">
        <v>-24969294</v>
      </c>
      <c r="R28" s="20">
        <v>-55752620</v>
      </c>
      <c r="S28" s="20"/>
      <c r="T28" s="20"/>
      <c r="U28" s="20"/>
      <c r="V28" s="20"/>
      <c r="W28" s="20">
        <v>-101552351</v>
      </c>
      <c r="X28" s="20">
        <v>-208342176</v>
      </c>
      <c r="Y28" s="20">
        <v>106789825</v>
      </c>
      <c r="Z28" s="21">
        <v>-51.256940409415705</v>
      </c>
      <c r="AA28" s="22">
        <v>-283622819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-217409328</v>
      </c>
      <c r="D30" s="26">
        <f t="shared" ref="D30:Y30" si="1">SUM(D21:D29)</f>
        <v>0</v>
      </c>
      <c r="E30" s="27">
        <f t="shared" si="1"/>
        <v>-271123008</v>
      </c>
      <c r="F30" s="28">
        <f t="shared" si="1"/>
        <v>-283622819</v>
      </c>
      <c r="G30" s="28">
        <f t="shared" si="1"/>
        <v>0</v>
      </c>
      <c r="H30" s="28">
        <f t="shared" si="1"/>
        <v>0</v>
      </c>
      <c r="I30" s="28">
        <f t="shared" si="1"/>
        <v>-717118</v>
      </c>
      <c r="J30" s="28">
        <f t="shared" si="1"/>
        <v>-717118</v>
      </c>
      <c r="K30" s="28">
        <f t="shared" si="1"/>
        <v>-12358436</v>
      </c>
      <c r="L30" s="28">
        <f t="shared" si="1"/>
        <v>-22267520</v>
      </c>
      <c r="M30" s="28">
        <f t="shared" si="1"/>
        <v>-10456657</v>
      </c>
      <c r="N30" s="28">
        <f t="shared" si="1"/>
        <v>-45082613</v>
      </c>
      <c r="O30" s="28">
        <f t="shared" si="1"/>
        <v>-18264778</v>
      </c>
      <c r="P30" s="28">
        <f t="shared" si="1"/>
        <v>-12518548</v>
      </c>
      <c r="Q30" s="28">
        <f t="shared" si="1"/>
        <v>-24969294</v>
      </c>
      <c r="R30" s="28">
        <f t="shared" si="1"/>
        <v>-55752620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-101552351</v>
      </c>
      <c r="X30" s="28">
        <f t="shared" si="1"/>
        <v>-208342176</v>
      </c>
      <c r="Y30" s="28">
        <f t="shared" si="1"/>
        <v>106789825</v>
      </c>
      <c r="Z30" s="29">
        <f>+IF(X30&lt;&gt;0,+(Y30/X30)*100,0)</f>
        <v>-51.256940409415705</v>
      </c>
      <c r="AA30" s="30">
        <f>SUM(AA21:AA29)</f>
        <v>-283622819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-219269904</v>
      </c>
      <c r="D41" s="32">
        <f>+D17+D30+D39</f>
        <v>0</v>
      </c>
      <c r="E41" s="33">
        <f t="shared" si="3"/>
        <v>-244497396</v>
      </c>
      <c r="F41" s="34">
        <f t="shared" si="3"/>
        <v>-277582540</v>
      </c>
      <c r="G41" s="34">
        <f t="shared" si="3"/>
        <v>1699749</v>
      </c>
      <c r="H41" s="34">
        <f t="shared" si="3"/>
        <v>640863</v>
      </c>
      <c r="I41" s="34">
        <f t="shared" si="3"/>
        <v>-4242830</v>
      </c>
      <c r="J41" s="34">
        <f t="shared" si="3"/>
        <v>-1902218</v>
      </c>
      <c r="K41" s="34">
        <f t="shared" si="3"/>
        <v>887123</v>
      </c>
      <c r="L41" s="34">
        <f t="shared" si="3"/>
        <v>-5992521</v>
      </c>
      <c r="M41" s="34">
        <f t="shared" si="3"/>
        <v>-3353949</v>
      </c>
      <c r="N41" s="34">
        <f t="shared" si="3"/>
        <v>-8459347</v>
      </c>
      <c r="O41" s="34">
        <f t="shared" si="3"/>
        <v>-9266443</v>
      </c>
      <c r="P41" s="34">
        <f t="shared" si="3"/>
        <v>-16446764</v>
      </c>
      <c r="Q41" s="34">
        <f t="shared" si="3"/>
        <v>-23596950</v>
      </c>
      <c r="R41" s="34">
        <f t="shared" si="3"/>
        <v>-49310157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-59671722</v>
      </c>
      <c r="X41" s="34">
        <f t="shared" si="3"/>
        <v>-196607097</v>
      </c>
      <c r="Y41" s="34">
        <f t="shared" si="3"/>
        <v>136935375</v>
      </c>
      <c r="Z41" s="35">
        <f>+IF(X41&lt;&gt;0,+(Y41/X41)*100,0)</f>
        <v>-69.649253302387152</v>
      </c>
      <c r="AA41" s="36">
        <f>+AA17+AA30+AA39</f>
        <v>-277582540</v>
      </c>
    </row>
    <row r="42" spans="1:27" x14ac:dyDescent="0.25">
      <c r="A42" s="23" t="s">
        <v>63</v>
      </c>
      <c r="B42" s="17" t="s">
        <v>64</v>
      </c>
      <c r="C42" s="32">
        <v>-2135248500</v>
      </c>
      <c r="D42" s="32"/>
      <c r="E42" s="33"/>
      <c r="F42" s="34"/>
      <c r="G42" s="34">
        <v>-2418937077</v>
      </c>
      <c r="H42" s="34">
        <f>+G43+H60</f>
        <v>-2426079434</v>
      </c>
      <c r="I42" s="34">
        <f>+H43+I60</f>
        <v>-2425438571</v>
      </c>
      <c r="J42" s="34">
        <f>+G42</f>
        <v>-2418937077</v>
      </c>
      <c r="K42" s="34">
        <f>+I43+K60</f>
        <v>-2429681401</v>
      </c>
      <c r="L42" s="34">
        <f>+K43+L60</f>
        <v>-2428794278</v>
      </c>
      <c r="M42" s="34">
        <f>+L43+M60</f>
        <v>-2434786799</v>
      </c>
      <c r="N42" s="34">
        <f>+K42</f>
        <v>-2429681401</v>
      </c>
      <c r="O42" s="34">
        <f>+M43+O60</f>
        <v>-2438140748</v>
      </c>
      <c r="P42" s="34">
        <f>+O43+P60</f>
        <v>-2447407191</v>
      </c>
      <c r="Q42" s="34">
        <f>+P43+Q60</f>
        <v>-2463853955</v>
      </c>
      <c r="R42" s="34">
        <f>+O42</f>
        <v>-2438140748</v>
      </c>
      <c r="S42" s="34">
        <f>+Q43+S60</f>
        <v>-2487450905</v>
      </c>
      <c r="T42" s="34">
        <f>+S43+T60</f>
        <v>-2487450905</v>
      </c>
      <c r="U42" s="34">
        <f>+T43+U60</f>
        <v>-2487450905</v>
      </c>
      <c r="V42" s="34">
        <f>+S42</f>
        <v>-2487450905</v>
      </c>
      <c r="W42" s="34">
        <f>+G42</f>
        <v>-2418937077</v>
      </c>
      <c r="X42" s="34"/>
      <c r="Y42" s="34">
        <f>+W42-X42</f>
        <v>-2418937077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-2354518404</v>
      </c>
      <c r="D43" s="44">
        <f t="shared" ref="D43:AA43" si="4">+D41+D42</f>
        <v>0</v>
      </c>
      <c r="E43" s="45">
        <f t="shared" si="4"/>
        <v>-244497396</v>
      </c>
      <c r="F43" s="46">
        <f t="shared" si="4"/>
        <v>-277582540</v>
      </c>
      <c r="G43" s="46">
        <f t="shared" si="4"/>
        <v>-2417237328</v>
      </c>
      <c r="H43" s="46">
        <f t="shared" si="4"/>
        <v>-2425438571</v>
      </c>
      <c r="I43" s="46">
        <f t="shared" si="4"/>
        <v>-2429681401</v>
      </c>
      <c r="J43" s="46">
        <f>+I43</f>
        <v>-2429681401</v>
      </c>
      <c r="K43" s="46">
        <f t="shared" si="4"/>
        <v>-2428794278</v>
      </c>
      <c r="L43" s="46">
        <f t="shared" si="4"/>
        <v>-2434786799</v>
      </c>
      <c r="M43" s="46">
        <f t="shared" si="4"/>
        <v>-2438140748</v>
      </c>
      <c r="N43" s="46">
        <f>+M43</f>
        <v>-2438140748</v>
      </c>
      <c r="O43" s="46">
        <f t="shared" si="4"/>
        <v>-2447407191</v>
      </c>
      <c r="P43" s="46">
        <f t="shared" si="4"/>
        <v>-2463853955</v>
      </c>
      <c r="Q43" s="46">
        <f t="shared" si="4"/>
        <v>-2487450905</v>
      </c>
      <c r="R43" s="46">
        <f>+Q43</f>
        <v>-2487450905</v>
      </c>
      <c r="S43" s="46">
        <f t="shared" si="4"/>
        <v>-2487450905</v>
      </c>
      <c r="T43" s="46">
        <f t="shared" si="4"/>
        <v>-2487450905</v>
      </c>
      <c r="U43" s="46">
        <f t="shared" si="4"/>
        <v>-2487450905</v>
      </c>
      <c r="V43" s="46">
        <f>+U43</f>
        <v>-2487450905</v>
      </c>
      <c r="W43" s="46">
        <f>+V43</f>
        <v>-2487450905</v>
      </c>
      <c r="X43" s="46">
        <f t="shared" si="4"/>
        <v>-196607097</v>
      </c>
      <c r="Y43" s="46">
        <f t="shared" si="4"/>
        <v>-2282001702</v>
      </c>
      <c r="Z43" s="47">
        <f>+IF(X43&lt;&gt;0,+(Y43/X43)*100,0)</f>
        <v>1160.6914179705325</v>
      </c>
      <c r="AA43" s="48">
        <f t="shared" si="4"/>
        <v>-277582540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-2418937077</v>
      </c>
      <c r="H60">
        <v>-8842106</v>
      </c>
      <c r="J60">
        <v>-2418937077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28621039</v>
      </c>
      <c r="D7" s="18"/>
      <c r="E7" s="19">
        <v>59250675</v>
      </c>
      <c r="F7" s="20">
        <v>27337575</v>
      </c>
      <c r="G7" s="20">
        <v>347</v>
      </c>
      <c r="H7" s="20">
        <v>14744</v>
      </c>
      <c r="I7" s="20">
        <v>5163070</v>
      </c>
      <c r="J7" s="20">
        <v>5178161</v>
      </c>
      <c r="K7" s="20">
        <v>1210172</v>
      </c>
      <c r="L7" s="20">
        <v>959</v>
      </c>
      <c r="M7" s="20">
        <v>724</v>
      </c>
      <c r="N7" s="20">
        <v>1211855</v>
      </c>
      <c r="O7" s="20">
        <v>357</v>
      </c>
      <c r="P7" s="20">
        <v>993271</v>
      </c>
      <c r="Q7" s="20">
        <v>2665303</v>
      </c>
      <c r="R7" s="20">
        <v>3658931</v>
      </c>
      <c r="S7" s="20"/>
      <c r="T7" s="20"/>
      <c r="U7" s="20"/>
      <c r="V7" s="20"/>
      <c r="W7" s="20">
        <v>10048947</v>
      </c>
      <c r="X7" s="20">
        <v>20503179</v>
      </c>
      <c r="Y7" s="20">
        <v>-10454232</v>
      </c>
      <c r="Z7" s="21">
        <v>-50.988346733938187</v>
      </c>
      <c r="AA7" s="22">
        <v>27337575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8360000</v>
      </c>
      <c r="F9" s="20">
        <v>8360000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6270003</v>
      </c>
      <c r="Y9" s="20">
        <v>-6270003</v>
      </c>
      <c r="Z9" s="21">
        <v>-100</v>
      </c>
      <c r="AA9" s="22">
        <v>8360000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315123000</v>
      </c>
      <c r="F10" s="20">
        <v>315123000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236342250</v>
      </c>
      <c r="Y10" s="20">
        <v>-236342250</v>
      </c>
      <c r="Z10" s="21">
        <v>-100</v>
      </c>
      <c r="AA10" s="22">
        <v>315123000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-244598807</v>
      </c>
      <c r="F14" s="20">
        <v>-344617589</v>
      </c>
      <c r="G14" s="20"/>
      <c r="H14" s="20"/>
      <c r="I14" s="20">
        <v>394</v>
      </c>
      <c r="J14" s="20">
        <v>394</v>
      </c>
      <c r="K14" s="20"/>
      <c r="L14" s="20"/>
      <c r="M14" s="20"/>
      <c r="N14" s="20"/>
      <c r="O14" s="20">
        <v>-6525000</v>
      </c>
      <c r="P14" s="20">
        <v>6525000</v>
      </c>
      <c r="Q14" s="20"/>
      <c r="R14" s="20"/>
      <c r="S14" s="20"/>
      <c r="T14" s="20"/>
      <c r="U14" s="20"/>
      <c r="V14" s="20"/>
      <c r="W14" s="20">
        <v>394</v>
      </c>
      <c r="X14" s="20">
        <v>-258463197</v>
      </c>
      <c r="Y14" s="20">
        <v>258463591</v>
      </c>
      <c r="Z14" s="21">
        <v>-100.00015243949801</v>
      </c>
      <c r="AA14" s="22">
        <v>-344617589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28621039</v>
      </c>
      <c r="D17" s="26">
        <f>SUM(D6:D16)</f>
        <v>0</v>
      </c>
      <c r="E17" s="27">
        <f t="shared" si="0"/>
        <v>138134868</v>
      </c>
      <c r="F17" s="28">
        <f t="shared" si="0"/>
        <v>6202986</v>
      </c>
      <c r="G17" s="28">
        <f t="shared" si="0"/>
        <v>347</v>
      </c>
      <c r="H17" s="28">
        <f t="shared" si="0"/>
        <v>14744</v>
      </c>
      <c r="I17" s="28">
        <f t="shared" si="0"/>
        <v>5163464</v>
      </c>
      <c r="J17" s="28">
        <f t="shared" si="0"/>
        <v>5178555</v>
      </c>
      <c r="K17" s="28">
        <f t="shared" si="0"/>
        <v>1210172</v>
      </c>
      <c r="L17" s="28">
        <f t="shared" si="0"/>
        <v>959</v>
      </c>
      <c r="M17" s="28">
        <f t="shared" si="0"/>
        <v>724</v>
      </c>
      <c r="N17" s="28">
        <f t="shared" si="0"/>
        <v>1211855</v>
      </c>
      <c r="O17" s="28">
        <f t="shared" si="0"/>
        <v>-6524643</v>
      </c>
      <c r="P17" s="28">
        <f t="shared" si="0"/>
        <v>7518271</v>
      </c>
      <c r="Q17" s="28">
        <f t="shared" si="0"/>
        <v>2665303</v>
      </c>
      <c r="R17" s="28">
        <f t="shared" si="0"/>
        <v>3658931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10049341</v>
      </c>
      <c r="X17" s="28">
        <f t="shared" si="0"/>
        <v>4652235</v>
      </c>
      <c r="Y17" s="28">
        <f t="shared" si="0"/>
        <v>5397106</v>
      </c>
      <c r="Z17" s="29">
        <f>+IF(X17&lt;&gt;0,+(Y17/X17)*100,0)</f>
        <v>116.01103555602845</v>
      </c>
      <c r="AA17" s="30">
        <f>SUM(AA6:AA16)</f>
        <v>6202986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-266298962</v>
      </c>
      <c r="F28" s="20">
        <v>-235015027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-176261265</v>
      </c>
      <c r="Y28" s="20">
        <v>176261265</v>
      </c>
      <c r="Z28" s="21">
        <v>-100</v>
      </c>
      <c r="AA28" s="22">
        <v>-235015027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-266298962</v>
      </c>
      <c r="F30" s="28">
        <f t="shared" si="1"/>
        <v>-235015027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-176261265</v>
      </c>
      <c r="Y30" s="28">
        <f t="shared" si="1"/>
        <v>176261265</v>
      </c>
      <c r="Z30" s="29">
        <f>+IF(X30&lt;&gt;0,+(Y30/X30)*100,0)</f>
        <v>-100</v>
      </c>
      <c r="AA30" s="30">
        <f>SUM(AA21:AA29)</f>
        <v>-235015027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28621039</v>
      </c>
      <c r="D41" s="32">
        <f>+D17+D30+D39</f>
        <v>0</v>
      </c>
      <c r="E41" s="33">
        <f t="shared" si="3"/>
        <v>-128164094</v>
      </c>
      <c r="F41" s="34">
        <f t="shared" si="3"/>
        <v>-228812041</v>
      </c>
      <c r="G41" s="34">
        <f t="shared" si="3"/>
        <v>347</v>
      </c>
      <c r="H41" s="34">
        <f t="shared" si="3"/>
        <v>14744</v>
      </c>
      <c r="I41" s="34">
        <f t="shared" si="3"/>
        <v>5163464</v>
      </c>
      <c r="J41" s="34">
        <f t="shared" si="3"/>
        <v>5178555</v>
      </c>
      <c r="K41" s="34">
        <f t="shared" si="3"/>
        <v>1210172</v>
      </c>
      <c r="L41" s="34">
        <f t="shared" si="3"/>
        <v>959</v>
      </c>
      <c r="M41" s="34">
        <f t="shared" si="3"/>
        <v>724</v>
      </c>
      <c r="N41" s="34">
        <f t="shared" si="3"/>
        <v>1211855</v>
      </c>
      <c r="O41" s="34">
        <f t="shared" si="3"/>
        <v>-6524643</v>
      </c>
      <c r="P41" s="34">
        <f t="shared" si="3"/>
        <v>7518271</v>
      </c>
      <c r="Q41" s="34">
        <f t="shared" si="3"/>
        <v>2665303</v>
      </c>
      <c r="R41" s="34">
        <f t="shared" si="3"/>
        <v>3658931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10049341</v>
      </c>
      <c r="X41" s="34">
        <f t="shared" si="3"/>
        <v>-171609030</v>
      </c>
      <c r="Y41" s="34">
        <f t="shared" si="3"/>
        <v>181658371</v>
      </c>
      <c r="Z41" s="35">
        <f>+IF(X41&lt;&gt;0,+(Y41/X41)*100,0)</f>
        <v>-105.85595116993551</v>
      </c>
      <c r="AA41" s="36">
        <f>+AA17+AA30+AA39</f>
        <v>-228812041</v>
      </c>
    </row>
    <row r="42" spans="1:27" x14ac:dyDescent="0.25">
      <c r="A42" s="23" t="s">
        <v>63</v>
      </c>
      <c r="B42" s="17" t="s">
        <v>64</v>
      </c>
      <c r="C42" s="32">
        <v>10000</v>
      </c>
      <c r="D42" s="32"/>
      <c r="E42" s="33"/>
      <c r="F42" s="34"/>
      <c r="G42" s="34"/>
      <c r="H42" s="34">
        <f>+G43+H60</f>
        <v>347</v>
      </c>
      <c r="I42" s="34">
        <f>+H43+I60</f>
        <v>15091</v>
      </c>
      <c r="J42" s="34">
        <f>+G42</f>
        <v>0</v>
      </c>
      <c r="K42" s="34">
        <f>+I43+K60</f>
        <v>5178555</v>
      </c>
      <c r="L42" s="34">
        <f>+K43+L60</f>
        <v>6388727</v>
      </c>
      <c r="M42" s="34">
        <f>+L43+M60</f>
        <v>6389686</v>
      </c>
      <c r="N42" s="34">
        <f>+K42</f>
        <v>5178555</v>
      </c>
      <c r="O42" s="34">
        <f>+M43+O60</f>
        <v>6390410</v>
      </c>
      <c r="P42" s="34">
        <f>+O43+P60</f>
        <v>-134233</v>
      </c>
      <c r="Q42" s="34">
        <f>+P43+Q60</f>
        <v>7384038</v>
      </c>
      <c r="R42" s="34">
        <f>+O42</f>
        <v>6390410</v>
      </c>
      <c r="S42" s="34">
        <f>+Q43+S60</f>
        <v>10049341</v>
      </c>
      <c r="T42" s="34">
        <f>+S43+T60</f>
        <v>10049341</v>
      </c>
      <c r="U42" s="34">
        <f>+T43+U60</f>
        <v>10049341</v>
      </c>
      <c r="V42" s="34">
        <f>+S42</f>
        <v>10049341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28631039</v>
      </c>
      <c r="D43" s="44">
        <f t="shared" ref="D43:AA43" si="4">+D41+D42</f>
        <v>0</v>
      </c>
      <c r="E43" s="45">
        <f t="shared" si="4"/>
        <v>-128164094</v>
      </c>
      <c r="F43" s="46">
        <f t="shared" si="4"/>
        <v>-228812041</v>
      </c>
      <c r="G43" s="46">
        <f t="shared" si="4"/>
        <v>347</v>
      </c>
      <c r="H43" s="46">
        <f t="shared" si="4"/>
        <v>15091</v>
      </c>
      <c r="I43" s="46">
        <f t="shared" si="4"/>
        <v>5178555</v>
      </c>
      <c r="J43" s="46">
        <f>+I43</f>
        <v>5178555</v>
      </c>
      <c r="K43" s="46">
        <f t="shared" si="4"/>
        <v>6388727</v>
      </c>
      <c r="L43" s="46">
        <f t="shared" si="4"/>
        <v>6389686</v>
      </c>
      <c r="M43" s="46">
        <f t="shared" si="4"/>
        <v>6390410</v>
      </c>
      <c r="N43" s="46">
        <f>+M43</f>
        <v>6390410</v>
      </c>
      <c r="O43" s="46">
        <f t="shared" si="4"/>
        <v>-134233</v>
      </c>
      <c r="P43" s="46">
        <f t="shared" si="4"/>
        <v>7384038</v>
      </c>
      <c r="Q43" s="46">
        <f t="shared" si="4"/>
        <v>10049341</v>
      </c>
      <c r="R43" s="46">
        <f>+Q43</f>
        <v>10049341</v>
      </c>
      <c r="S43" s="46">
        <f t="shared" si="4"/>
        <v>10049341</v>
      </c>
      <c r="T43" s="46">
        <f t="shared" si="4"/>
        <v>10049341</v>
      </c>
      <c r="U43" s="46">
        <f t="shared" si="4"/>
        <v>10049341</v>
      </c>
      <c r="V43" s="46">
        <f>+U43</f>
        <v>10049341</v>
      </c>
      <c r="W43" s="46">
        <f>+V43</f>
        <v>10049341</v>
      </c>
      <c r="X43" s="46">
        <f t="shared" si="4"/>
        <v>-171609030</v>
      </c>
      <c r="Y43" s="46">
        <f t="shared" si="4"/>
        <v>181658371</v>
      </c>
      <c r="Z43" s="47">
        <f>+IF(X43&lt;&gt;0,+(Y43/X43)*100,0)</f>
        <v>-105.85595116993551</v>
      </c>
      <c r="AA43" s="48">
        <f t="shared" si="4"/>
        <v>-228812041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131750065</v>
      </c>
      <c r="D7" s="18"/>
      <c r="E7" s="19">
        <v>212258894</v>
      </c>
      <c r="F7" s="20">
        <v>221789811</v>
      </c>
      <c r="G7" s="20">
        <v>11626780</v>
      </c>
      <c r="H7" s="20">
        <v>11615417</v>
      </c>
      <c r="I7" s="20">
        <v>10629170</v>
      </c>
      <c r="J7" s="20">
        <v>33871367</v>
      </c>
      <c r="K7" s="20">
        <v>11793221</v>
      </c>
      <c r="L7" s="20">
        <v>11609041</v>
      </c>
      <c r="M7" s="20">
        <v>10012346</v>
      </c>
      <c r="N7" s="20">
        <v>33414608</v>
      </c>
      <c r="O7" s="20">
        <v>11682008</v>
      </c>
      <c r="P7" s="20">
        <v>10858723</v>
      </c>
      <c r="Q7" s="20">
        <v>12320616</v>
      </c>
      <c r="R7" s="20">
        <v>34861347</v>
      </c>
      <c r="S7" s="20"/>
      <c r="T7" s="20"/>
      <c r="U7" s="20"/>
      <c r="V7" s="20"/>
      <c r="W7" s="20">
        <v>102147322</v>
      </c>
      <c r="X7" s="20">
        <v>166342346</v>
      </c>
      <c r="Y7" s="20">
        <v>-64195024</v>
      </c>
      <c r="Z7" s="21">
        <v>-38.592111716399621</v>
      </c>
      <c r="AA7" s="22">
        <v>221789811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178884784</v>
      </c>
      <c r="D9" s="18"/>
      <c r="E9" s="19">
        <v>109555401</v>
      </c>
      <c r="F9" s="20">
        <v>109555401</v>
      </c>
      <c r="G9" s="20">
        <v>115648035</v>
      </c>
      <c r="H9" s="20"/>
      <c r="I9" s="20"/>
      <c r="J9" s="20">
        <v>115648035</v>
      </c>
      <c r="K9" s="20">
        <v>25000000</v>
      </c>
      <c r="L9" s="20"/>
      <c r="M9" s="20">
        <v>36518466</v>
      </c>
      <c r="N9" s="20">
        <v>61518466</v>
      </c>
      <c r="O9" s="20"/>
      <c r="P9" s="20"/>
      <c r="Q9" s="20">
        <v>38795832</v>
      </c>
      <c r="R9" s="20">
        <v>38795832</v>
      </c>
      <c r="S9" s="20"/>
      <c r="T9" s="20"/>
      <c r="U9" s="20"/>
      <c r="V9" s="20"/>
      <c r="W9" s="20">
        <v>215962333</v>
      </c>
      <c r="X9" s="20">
        <v>82166550</v>
      </c>
      <c r="Y9" s="20">
        <v>133795783</v>
      </c>
      <c r="Z9" s="21">
        <v>162.83485554644804</v>
      </c>
      <c r="AA9" s="22">
        <v>109555401</v>
      </c>
    </row>
    <row r="10" spans="1:27" x14ac:dyDescent="0.25">
      <c r="A10" s="23" t="s">
        <v>39</v>
      </c>
      <c r="B10" s="17" t="s">
        <v>38</v>
      </c>
      <c r="C10" s="18">
        <v>45000000</v>
      </c>
      <c r="D10" s="18"/>
      <c r="E10" s="19"/>
      <c r="F10" s="20"/>
      <c r="G10" s="20"/>
      <c r="H10" s="20"/>
      <c r="I10" s="20"/>
      <c r="J10" s="20"/>
      <c r="K10" s="20">
        <v>25000000</v>
      </c>
      <c r="L10" s="20"/>
      <c r="M10" s="20"/>
      <c r="N10" s="20">
        <v>25000000</v>
      </c>
      <c r="O10" s="20"/>
      <c r="P10" s="20"/>
      <c r="Q10" s="20">
        <v>15000000</v>
      </c>
      <c r="R10" s="20">
        <v>15000000</v>
      </c>
      <c r="S10" s="20"/>
      <c r="T10" s="20"/>
      <c r="U10" s="20"/>
      <c r="V10" s="20"/>
      <c r="W10" s="20">
        <v>40000000</v>
      </c>
      <c r="X10" s="20"/>
      <c r="Y10" s="20">
        <v>40000000</v>
      </c>
      <c r="Z10" s="21"/>
      <c r="AA10" s="22"/>
    </row>
    <row r="11" spans="1:27" x14ac:dyDescent="0.25">
      <c r="A11" s="23" t="s">
        <v>40</v>
      </c>
      <c r="B11" s="17" t="s">
        <v>32</v>
      </c>
      <c r="C11" s="18">
        <v>252789</v>
      </c>
      <c r="D11" s="18"/>
      <c r="E11" s="19"/>
      <c r="F11" s="20"/>
      <c r="G11" s="20">
        <v>17130</v>
      </c>
      <c r="H11" s="20">
        <v>15096</v>
      </c>
      <c r="I11" s="20">
        <v>14949</v>
      </c>
      <c r="J11" s="20">
        <v>47175</v>
      </c>
      <c r="K11" s="20">
        <v>9125</v>
      </c>
      <c r="L11" s="20">
        <v>13858</v>
      </c>
      <c r="M11" s="20">
        <v>8291</v>
      </c>
      <c r="N11" s="20">
        <v>31274</v>
      </c>
      <c r="O11" s="20">
        <v>10027</v>
      </c>
      <c r="P11" s="20">
        <v>21121</v>
      </c>
      <c r="Q11" s="20">
        <v>23327</v>
      </c>
      <c r="R11" s="20">
        <v>54475</v>
      </c>
      <c r="S11" s="20"/>
      <c r="T11" s="20"/>
      <c r="U11" s="20"/>
      <c r="V11" s="20"/>
      <c r="W11" s="20">
        <v>132924</v>
      </c>
      <c r="X11" s="20"/>
      <c r="Y11" s="20">
        <v>132924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-126526</v>
      </c>
      <c r="D14" s="18"/>
      <c r="E14" s="19">
        <v>-289887564</v>
      </c>
      <c r="F14" s="20">
        <v>-290644851</v>
      </c>
      <c r="G14" s="20">
        <v>-14993</v>
      </c>
      <c r="H14" s="20">
        <v>-13943887</v>
      </c>
      <c r="I14" s="20">
        <v>-25097022</v>
      </c>
      <c r="J14" s="20">
        <v>-39055902</v>
      </c>
      <c r="K14" s="20">
        <v>-23217303</v>
      </c>
      <c r="L14" s="20">
        <v>-18522176</v>
      </c>
      <c r="M14" s="20">
        <v>-41401792</v>
      </c>
      <c r="N14" s="20">
        <v>-83141271</v>
      </c>
      <c r="O14" s="20">
        <v>-16259544</v>
      </c>
      <c r="P14" s="20">
        <v>-12378041</v>
      </c>
      <c r="Q14" s="20">
        <v>-60894601</v>
      </c>
      <c r="R14" s="20">
        <v>-89532186</v>
      </c>
      <c r="S14" s="20"/>
      <c r="T14" s="20"/>
      <c r="U14" s="20"/>
      <c r="V14" s="20"/>
      <c r="W14" s="20">
        <v>-211729359</v>
      </c>
      <c r="X14" s="20">
        <v>-74078298</v>
      </c>
      <c r="Y14" s="20">
        <v>-137651061</v>
      </c>
      <c r="Z14" s="21">
        <v>185.81833643100168</v>
      </c>
      <c r="AA14" s="22">
        <v>-290644851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355761112</v>
      </c>
      <c r="D17" s="26">
        <f>SUM(D6:D16)</f>
        <v>0</v>
      </c>
      <c r="E17" s="27">
        <f t="shared" si="0"/>
        <v>31926731</v>
      </c>
      <c r="F17" s="28">
        <f t="shared" si="0"/>
        <v>40700361</v>
      </c>
      <c r="G17" s="28">
        <f t="shared" si="0"/>
        <v>127276952</v>
      </c>
      <c r="H17" s="28">
        <f t="shared" si="0"/>
        <v>-2313374</v>
      </c>
      <c r="I17" s="28">
        <f t="shared" si="0"/>
        <v>-14452903</v>
      </c>
      <c r="J17" s="28">
        <f t="shared" si="0"/>
        <v>110510675</v>
      </c>
      <c r="K17" s="28">
        <f t="shared" si="0"/>
        <v>38585043</v>
      </c>
      <c r="L17" s="28">
        <f t="shared" si="0"/>
        <v>-6899277</v>
      </c>
      <c r="M17" s="28">
        <f t="shared" si="0"/>
        <v>5137311</v>
      </c>
      <c r="N17" s="28">
        <f t="shared" si="0"/>
        <v>36823077</v>
      </c>
      <c r="O17" s="28">
        <f t="shared" si="0"/>
        <v>-4567509</v>
      </c>
      <c r="P17" s="28">
        <f t="shared" si="0"/>
        <v>-1498197</v>
      </c>
      <c r="Q17" s="28">
        <f t="shared" si="0"/>
        <v>5245174</v>
      </c>
      <c r="R17" s="28">
        <f t="shared" si="0"/>
        <v>-820532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146513220</v>
      </c>
      <c r="X17" s="28">
        <f t="shared" si="0"/>
        <v>174430598</v>
      </c>
      <c r="Y17" s="28">
        <f t="shared" si="0"/>
        <v>-27917378</v>
      </c>
      <c r="Z17" s="29">
        <f>+IF(X17&lt;&gt;0,+(Y17/X17)*100,0)</f>
        <v>-16.004862862420502</v>
      </c>
      <c r="AA17" s="30">
        <f>SUM(AA6:AA16)</f>
        <v>40700361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-38464294</v>
      </c>
      <c r="D28" s="18"/>
      <c r="E28" s="19">
        <v>-65790000</v>
      </c>
      <c r="F28" s="20">
        <v>-72927448</v>
      </c>
      <c r="G28" s="20">
        <v>-2327675</v>
      </c>
      <c r="H28" s="20">
        <v>-6307624</v>
      </c>
      <c r="I28" s="20">
        <v>-6574540</v>
      </c>
      <c r="J28" s="20">
        <v>-15209839</v>
      </c>
      <c r="K28" s="20">
        <v>-4822001</v>
      </c>
      <c r="L28" s="20">
        <v>-4384110</v>
      </c>
      <c r="M28" s="20">
        <v>-1700543</v>
      </c>
      <c r="N28" s="20">
        <v>-10906654</v>
      </c>
      <c r="O28" s="20">
        <v>-2562293</v>
      </c>
      <c r="P28" s="20">
        <v>-3523303</v>
      </c>
      <c r="Q28" s="20">
        <v>-1692526</v>
      </c>
      <c r="R28" s="20">
        <v>-7778122</v>
      </c>
      <c r="S28" s="20"/>
      <c r="T28" s="20"/>
      <c r="U28" s="20"/>
      <c r="V28" s="20"/>
      <c r="W28" s="20">
        <v>-33894615</v>
      </c>
      <c r="X28" s="20">
        <v>-55682235</v>
      </c>
      <c r="Y28" s="20">
        <v>21787620</v>
      </c>
      <c r="Z28" s="21">
        <v>-39.128494034048735</v>
      </c>
      <c r="AA28" s="22">
        <v>-72927448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-38464294</v>
      </c>
      <c r="D30" s="26">
        <f t="shared" ref="D30:Y30" si="1">SUM(D21:D29)</f>
        <v>0</v>
      </c>
      <c r="E30" s="27">
        <f t="shared" si="1"/>
        <v>-65790000</v>
      </c>
      <c r="F30" s="28">
        <f t="shared" si="1"/>
        <v>-72927448</v>
      </c>
      <c r="G30" s="28">
        <f t="shared" si="1"/>
        <v>-2327675</v>
      </c>
      <c r="H30" s="28">
        <f t="shared" si="1"/>
        <v>-6307624</v>
      </c>
      <c r="I30" s="28">
        <f t="shared" si="1"/>
        <v>-6574540</v>
      </c>
      <c r="J30" s="28">
        <f t="shared" si="1"/>
        <v>-15209839</v>
      </c>
      <c r="K30" s="28">
        <f t="shared" si="1"/>
        <v>-4822001</v>
      </c>
      <c r="L30" s="28">
        <f t="shared" si="1"/>
        <v>-4384110</v>
      </c>
      <c r="M30" s="28">
        <f t="shared" si="1"/>
        <v>-1700543</v>
      </c>
      <c r="N30" s="28">
        <f t="shared" si="1"/>
        <v>-10906654</v>
      </c>
      <c r="O30" s="28">
        <f t="shared" si="1"/>
        <v>-2562293</v>
      </c>
      <c r="P30" s="28">
        <f t="shared" si="1"/>
        <v>-3523303</v>
      </c>
      <c r="Q30" s="28">
        <f t="shared" si="1"/>
        <v>-1692526</v>
      </c>
      <c r="R30" s="28">
        <f t="shared" si="1"/>
        <v>-7778122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-33894615</v>
      </c>
      <c r="X30" s="28">
        <f t="shared" si="1"/>
        <v>-55682235</v>
      </c>
      <c r="Y30" s="28">
        <f t="shared" si="1"/>
        <v>21787620</v>
      </c>
      <c r="Z30" s="29">
        <f>+IF(X30&lt;&gt;0,+(Y30/X30)*100,0)</f>
        <v>-39.128494034048735</v>
      </c>
      <c r="AA30" s="30">
        <f>SUM(AA21:AA29)</f>
        <v>-72927448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317296818</v>
      </c>
      <c r="D41" s="32">
        <f>+D17+D30+D39</f>
        <v>0</v>
      </c>
      <c r="E41" s="33">
        <f t="shared" si="3"/>
        <v>-33863269</v>
      </c>
      <c r="F41" s="34">
        <f t="shared" si="3"/>
        <v>-32227087</v>
      </c>
      <c r="G41" s="34">
        <f t="shared" si="3"/>
        <v>124949277</v>
      </c>
      <c r="H41" s="34">
        <f t="shared" si="3"/>
        <v>-8620998</v>
      </c>
      <c r="I41" s="34">
        <f t="shared" si="3"/>
        <v>-21027443</v>
      </c>
      <c r="J41" s="34">
        <f t="shared" si="3"/>
        <v>95300836</v>
      </c>
      <c r="K41" s="34">
        <f t="shared" si="3"/>
        <v>33763042</v>
      </c>
      <c r="L41" s="34">
        <f t="shared" si="3"/>
        <v>-11283387</v>
      </c>
      <c r="M41" s="34">
        <f t="shared" si="3"/>
        <v>3436768</v>
      </c>
      <c r="N41" s="34">
        <f t="shared" si="3"/>
        <v>25916423</v>
      </c>
      <c r="O41" s="34">
        <f t="shared" si="3"/>
        <v>-7129802</v>
      </c>
      <c r="P41" s="34">
        <f t="shared" si="3"/>
        <v>-5021500</v>
      </c>
      <c r="Q41" s="34">
        <f t="shared" si="3"/>
        <v>3552648</v>
      </c>
      <c r="R41" s="34">
        <f t="shared" si="3"/>
        <v>-8598654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112618605</v>
      </c>
      <c r="X41" s="34">
        <f t="shared" si="3"/>
        <v>118748363</v>
      </c>
      <c r="Y41" s="34">
        <f t="shared" si="3"/>
        <v>-6129758</v>
      </c>
      <c r="Z41" s="35">
        <f>+IF(X41&lt;&gt;0,+(Y41/X41)*100,0)</f>
        <v>-5.1619726328353686</v>
      </c>
      <c r="AA41" s="36">
        <f>+AA17+AA30+AA39</f>
        <v>-32227087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20103948</v>
      </c>
      <c r="G42" s="34">
        <v>20103949</v>
      </c>
      <c r="H42" s="34">
        <f>+G43+H60</f>
        <v>145053226</v>
      </c>
      <c r="I42" s="34">
        <f>+H43+I60</f>
        <v>136432228</v>
      </c>
      <c r="J42" s="34">
        <f>+G42</f>
        <v>20103949</v>
      </c>
      <c r="K42" s="34">
        <f>+I43+K60</f>
        <v>115404785</v>
      </c>
      <c r="L42" s="34">
        <f>+K43+L60</f>
        <v>149167827</v>
      </c>
      <c r="M42" s="34">
        <f>+L43+M60</f>
        <v>137884440</v>
      </c>
      <c r="N42" s="34">
        <f>+K42</f>
        <v>115404785</v>
      </c>
      <c r="O42" s="34">
        <f>+M43+O60</f>
        <v>141321208</v>
      </c>
      <c r="P42" s="34">
        <f>+O43+P60</f>
        <v>134191406</v>
      </c>
      <c r="Q42" s="34">
        <f>+P43+Q60</f>
        <v>129169906</v>
      </c>
      <c r="R42" s="34">
        <f>+O42</f>
        <v>141321208</v>
      </c>
      <c r="S42" s="34">
        <f>+Q43+S60</f>
        <v>132722554</v>
      </c>
      <c r="T42" s="34">
        <f>+S43+T60</f>
        <v>132722554</v>
      </c>
      <c r="U42" s="34">
        <f>+T43+U60</f>
        <v>132722554</v>
      </c>
      <c r="V42" s="34">
        <f>+S42</f>
        <v>132722554</v>
      </c>
      <c r="W42" s="34">
        <f>+G42</f>
        <v>20103949</v>
      </c>
      <c r="X42" s="34">
        <v>20103948</v>
      </c>
      <c r="Y42" s="34">
        <f>+W42-X42</f>
        <v>1</v>
      </c>
      <c r="Z42" s="35">
        <f>+IF(X42&lt;&gt;0,+(Y42/X42)*100,0)</f>
        <v>4.9741473664774704E-6</v>
      </c>
      <c r="AA42" s="36">
        <v>20103948</v>
      </c>
    </row>
    <row r="43" spans="1:27" x14ac:dyDescent="0.25">
      <c r="A43" s="42" t="s">
        <v>65</v>
      </c>
      <c r="B43" s="43" t="s">
        <v>64</v>
      </c>
      <c r="C43" s="44">
        <f>+C41+C42</f>
        <v>317296818</v>
      </c>
      <c r="D43" s="44">
        <f t="shared" ref="D43:AA43" si="4">+D41+D42</f>
        <v>0</v>
      </c>
      <c r="E43" s="45">
        <f t="shared" si="4"/>
        <v>-33863269</v>
      </c>
      <c r="F43" s="46">
        <f t="shared" si="4"/>
        <v>-12123139</v>
      </c>
      <c r="G43" s="46">
        <f t="shared" si="4"/>
        <v>145053226</v>
      </c>
      <c r="H43" s="46">
        <f t="shared" si="4"/>
        <v>136432228</v>
      </c>
      <c r="I43" s="46">
        <f t="shared" si="4"/>
        <v>115404785</v>
      </c>
      <c r="J43" s="46">
        <f>+I43</f>
        <v>115404785</v>
      </c>
      <c r="K43" s="46">
        <f t="shared" si="4"/>
        <v>149167827</v>
      </c>
      <c r="L43" s="46">
        <f t="shared" si="4"/>
        <v>137884440</v>
      </c>
      <c r="M43" s="46">
        <f t="shared" si="4"/>
        <v>141321208</v>
      </c>
      <c r="N43" s="46">
        <f>+M43</f>
        <v>141321208</v>
      </c>
      <c r="O43" s="46">
        <f t="shared" si="4"/>
        <v>134191406</v>
      </c>
      <c r="P43" s="46">
        <f t="shared" si="4"/>
        <v>129169906</v>
      </c>
      <c r="Q43" s="46">
        <f t="shared" si="4"/>
        <v>132722554</v>
      </c>
      <c r="R43" s="46">
        <f>+Q43</f>
        <v>132722554</v>
      </c>
      <c r="S43" s="46">
        <f t="shared" si="4"/>
        <v>132722554</v>
      </c>
      <c r="T43" s="46">
        <f t="shared" si="4"/>
        <v>132722554</v>
      </c>
      <c r="U43" s="46">
        <f t="shared" si="4"/>
        <v>132722554</v>
      </c>
      <c r="V43" s="46">
        <f>+U43</f>
        <v>132722554</v>
      </c>
      <c r="W43" s="46">
        <f>+V43</f>
        <v>132722554</v>
      </c>
      <c r="X43" s="46">
        <f t="shared" si="4"/>
        <v>138852311</v>
      </c>
      <c r="Y43" s="46">
        <f t="shared" si="4"/>
        <v>-6129757</v>
      </c>
      <c r="Z43" s="47">
        <f>+IF(X43&lt;&gt;0,+(Y43/X43)*100,0)</f>
        <v>-4.4145876693402677</v>
      </c>
      <c r="AA43" s="48">
        <f t="shared" si="4"/>
        <v>-12123139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20103949</v>
      </c>
      <c r="J60">
        <v>20103949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9181</v>
      </c>
      <c r="D7" s="18"/>
      <c r="E7" s="19">
        <v>24000000</v>
      </c>
      <c r="F7" s="20">
        <v>24000000</v>
      </c>
      <c r="G7" s="20"/>
      <c r="H7" s="20">
        <v>5306</v>
      </c>
      <c r="I7" s="20">
        <v>6805</v>
      </c>
      <c r="J7" s="20">
        <v>12111</v>
      </c>
      <c r="K7" s="20">
        <v>3117</v>
      </c>
      <c r="L7" s="20">
        <v>9461</v>
      </c>
      <c r="M7" s="20">
        <v>2095</v>
      </c>
      <c r="N7" s="20">
        <v>14673</v>
      </c>
      <c r="O7" s="20">
        <v>5419</v>
      </c>
      <c r="P7" s="20">
        <v>11542191</v>
      </c>
      <c r="Q7" s="20"/>
      <c r="R7" s="20">
        <v>11547610</v>
      </c>
      <c r="S7" s="20"/>
      <c r="T7" s="20"/>
      <c r="U7" s="20"/>
      <c r="V7" s="20"/>
      <c r="W7" s="20">
        <v>11574394</v>
      </c>
      <c r="X7" s="20">
        <v>18000000</v>
      </c>
      <c r="Y7" s="20">
        <v>-6425606</v>
      </c>
      <c r="Z7" s="21">
        <v>-35.697811111111108</v>
      </c>
      <c r="AA7" s="22">
        <v>24000000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67849509</v>
      </c>
      <c r="D9" s="18"/>
      <c r="E9" s="19">
        <v>58627457</v>
      </c>
      <c r="F9" s="20">
        <v>58627457</v>
      </c>
      <c r="G9" s="20">
        <v>-52849509</v>
      </c>
      <c r="H9" s="20">
        <v>1000000</v>
      </c>
      <c r="I9" s="20">
        <v>67849509</v>
      </c>
      <c r="J9" s="20">
        <v>16000000</v>
      </c>
      <c r="K9" s="20"/>
      <c r="L9" s="20"/>
      <c r="M9" s="20"/>
      <c r="N9" s="20"/>
      <c r="O9" s="20"/>
      <c r="P9" s="20">
        <v>62994887</v>
      </c>
      <c r="Q9" s="20"/>
      <c r="R9" s="20">
        <v>62994887</v>
      </c>
      <c r="S9" s="20"/>
      <c r="T9" s="20"/>
      <c r="U9" s="20"/>
      <c r="V9" s="20"/>
      <c r="W9" s="20">
        <v>78994887</v>
      </c>
      <c r="X9" s="20">
        <v>43970598</v>
      </c>
      <c r="Y9" s="20">
        <v>35024289</v>
      </c>
      <c r="Z9" s="21">
        <v>79.653883715659262</v>
      </c>
      <c r="AA9" s="22">
        <v>58627457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45872650</v>
      </c>
      <c r="F10" s="20">
        <v>45872650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36458000</v>
      </c>
      <c r="Q10" s="20"/>
      <c r="R10" s="20">
        <v>36458000</v>
      </c>
      <c r="S10" s="20"/>
      <c r="T10" s="20"/>
      <c r="U10" s="20"/>
      <c r="V10" s="20"/>
      <c r="W10" s="20">
        <v>36458000</v>
      </c>
      <c r="X10" s="20">
        <v>34404489</v>
      </c>
      <c r="Y10" s="20">
        <v>2053511</v>
      </c>
      <c r="Z10" s="21">
        <v>5.9687298363885013</v>
      </c>
      <c r="AA10" s="22">
        <v>45872650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-3150</v>
      </c>
      <c r="D14" s="18"/>
      <c r="E14" s="19">
        <v>-68321856</v>
      </c>
      <c r="F14" s="20">
        <v>-75518527</v>
      </c>
      <c r="G14" s="20">
        <v>2850</v>
      </c>
      <c r="H14" s="20">
        <v>-300</v>
      </c>
      <c r="I14" s="20">
        <v>-3150</v>
      </c>
      <c r="J14" s="20">
        <v>-600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-600</v>
      </c>
      <c r="X14" s="20">
        <v>-56638890</v>
      </c>
      <c r="Y14" s="20">
        <v>56638290</v>
      </c>
      <c r="Z14" s="21">
        <v>-99.998940657205679</v>
      </c>
      <c r="AA14" s="22">
        <v>-75518527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67855540</v>
      </c>
      <c r="D17" s="26">
        <f>SUM(D6:D16)</f>
        <v>0</v>
      </c>
      <c r="E17" s="27">
        <f t="shared" si="0"/>
        <v>60178251</v>
      </c>
      <c r="F17" s="28">
        <f t="shared" si="0"/>
        <v>52981580</v>
      </c>
      <c r="G17" s="28">
        <f t="shared" si="0"/>
        <v>-52846659</v>
      </c>
      <c r="H17" s="28">
        <f t="shared" si="0"/>
        <v>1005006</v>
      </c>
      <c r="I17" s="28">
        <f t="shared" si="0"/>
        <v>67853164</v>
      </c>
      <c r="J17" s="28">
        <f t="shared" si="0"/>
        <v>16011511</v>
      </c>
      <c r="K17" s="28">
        <f t="shared" si="0"/>
        <v>3117</v>
      </c>
      <c r="L17" s="28">
        <f t="shared" si="0"/>
        <v>9461</v>
      </c>
      <c r="M17" s="28">
        <f t="shared" si="0"/>
        <v>2095</v>
      </c>
      <c r="N17" s="28">
        <f t="shared" si="0"/>
        <v>14673</v>
      </c>
      <c r="O17" s="28">
        <f t="shared" si="0"/>
        <v>5419</v>
      </c>
      <c r="P17" s="28">
        <f t="shared" si="0"/>
        <v>110995078</v>
      </c>
      <c r="Q17" s="28">
        <f t="shared" si="0"/>
        <v>0</v>
      </c>
      <c r="R17" s="28">
        <f t="shared" si="0"/>
        <v>111000497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127026681</v>
      </c>
      <c r="X17" s="28">
        <f t="shared" si="0"/>
        <v>39736197</v>
      </c>
      <c r="Y17" s="28">
        <f t="shared" si="0"/>
        <v>87290484</v>
      </c>
      <c r="Z17" s="29">
        <f>+IF(X17&lt;&gt;0,+(Y17/X17)*100,0)</f>
        <v>219.67498298843245</v>
      </c>
      <c r="AA17" s="30">
        <f>SUM(AA6:AA16)</f>
        <v>52981580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-107175654</v>
      </c>
      <c r="F28" s="20">
        <v>-114749116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-78032920</v>
      </c>
      <c r="Q28" s="20"/>
      <c r="R28" s="20">
        <v>-78032920</v>
      </c>
      <c r="S28" s="20"/>
      <c r="T28" s="20"/>
      <c r="U28" s="20"/>
      <c r="V28" s="20"/>
      <c r="W28" s="20">
        <v>-78032920</v>
      </c>
      <c r="X28" s="20">
        <v>-86061834</v>
      </c>
      <c r="Y28" s="20">
        <v>8028914</v>
      </c>
      <c r="Z28" s="21">
        <v>-9.3292387889386603</v>
      </c>
      <c r="AA28" s="22">
        <v>-114749116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-107175654</v>
      </c>
      <c r="F30" s="28">
        <f t="shared" si="1"/>
        <v>-114749116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-78032920</v>
      </c>
      <c r="Q30" s="28">
        <f t="shared" si="1"/>
        <v>0</v>
      </c>
      <c r="R30" s="28">
        <f t="shared" si="1"/>
        <v>-78032920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-78032920</v>
      </c>
      <c r="X30" s="28">
        <f t="shared" si="1"/>
        <v>-86061834</v>
      </c>
      <c r="Y30" s="28">
        <f t="shared" si="1"/>
        <v>8028914</v>
      </c>
      <c r="Z30" s="29">
        <f>+IF(X30&lt;&gt;0,+(Y30/X30)*100,0)</f>
        <v>-9.3292387889386603</v>
      </c>
      <c r="AA30" s="30">
        <f>SUM(AA21:AA29)</f>
        <v>-114749116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67855540</v>
      </c>
      <c r="D41" s="32">
        <f>+D17+D30+D39</f>
        <v>0</v>
      </c>
      <c r="E41" s="33">
        <f t="shared" si="3"/>
        <v>-46997403</v>
      </c>
      <c r="F41" s="34">
        <f t="shared" si="3"/>
        <v>-61767536</v>
      </c>
      <c r="G41" s="34">
        <f t="shared" si="3"/>
        <v>-52846659</v>
      </c>
      <c r="H41" s="34">
        <f t="shared" si="3"/>
        <v>1005006</v>
      </c>
      <c r="I41" s="34">
        <f t="shared" si="3"/>
        <v>67853164</v>
      </c>
      <c r="J41" s="34">
        <f t="shared" si="3"/>
        <v>16011511</v>
      </c>
      <c r="K41" s="34">
        <f t="shared" si="3"/>
        <v>3117</v>
      </c>
      <c r="L41" s="34">
        <f t="shared" si="3"/>
        <v>9461</v>
      </c>
      <c r="M41" s="34">
        <f t="shared" si="3"/>
        <v>2095</v>
      </c>
      <c r="N41" s="34">
        <f t="shared" si="3"/>
        <v>14673</v>
      </c>
      <c r="O41" s="34">
        <f t="shared" si="3"/>
        <v>5419</v>
      </c>
      <c r="P41" s="34">
        <f t="shared" si="3"/>
        <v>32962158</v>
      </c>
      <c r="Q41" s="34">
        <f t="shared" si="3"/>
        <v>0</v>
      </c>
      <c r="R41" s="34">
        <f t="shared" si="3"/>
        <v>32967577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48993761</v>
      </c>
      <c r="X41" s="34">
        <f t="shared" si="3"/>
        <v>-46325637</v>
      </c>
      <c r="Y41" s="34">
        <f t="shared" si="3"/>
        <v>95319398</v>
      </c>
      <c r="Z41" s="35">
        <f>+IF(X41&lt;&gt;0,+(Y41/X41)*100,0)</f>
        <v>-205.75949770534186</v>
      </c>
      <c r="AA41" s="36">
        <f>+AA17+AA30+AA39</f>
        <v>-61767536</v>
      </c>
    </row>
    <row r="42" spans="1:27" x14ac:dyDescent="0.25">
      <c r="A42" s="23" t="s">
        <v>63</v>
      </c>
      <c r="B42" s="17" t="s">
        <v>64</v>
      </c>
      <c r="C42" s="32">
        <v>3446015</v>
      </c>
      <c r="D42" s="32"/>
      <c r="E42" s="33"/>
      <c r="F42" s="34"/>
      <c r="G42" s="34">
        <v>-3446015</v>
      </c>
      <c r="H42" s="34">
        <f>+G43+H60</f>
        <v>-56292674</v>
      </c>
      <c r="I42" s="34">
        <f>+H43+I60</f>
        <v>-62657980</v>
      </c>
      <c r="J42" s="34">
        <f>+G42</f>
        <v>-3446015</v>
      </c>
      <c r="K42" s="34">
        <f>+I43+K60</f>
        <v>5195184</v>
      </c>
      <c r="L42" s="34">
        <f>+K43+L60</f>
        <v>5198301</v>
      </c>
      <c r="M42" s="34">
        <f>+L43+M60</f>
        <v>5207762</v>
      </c>
      <c r="N42" s="34">
        <f>+K42</f>
        <v>5195184</v>
      </c>
      <c r="O42" s="34">
        <f>+M43+O60</f>
        <v>5209857</v>
      </c>
      <c r="P42" s="34">
        <f>+O43+P60</f>
        <v>5215276</v>
      </c>
      <c r="Q42" s="34">
        <f>+P43+Q60</f>
        <v>38177434</v>
      </c>
      <c r="R42" s="34">
        <f>+O42</f>
        <v>5209857</v>
      </c>
      <c r="S42" s="34">
        <f>+Q43+S60</f>
        <v>38177434</v>
      </c>
      <c r="T42" s="34">
        <f>+S43+T60</f>
        <v>38177434</v>
      </c>
      <c r="U42" s="34">
        <f>+T43+U60</f>
        <v>38177434</v>
      </c>
      <c r="V42" s="34">
        <f>+S42</f>
        <v>38177434</v>
      </c>
      <c r="W42" s="34">
        <f>+G42</f>
        <v>-3446015</v>
      </c>
      <c r="X42" s="34"/>
      <c r="Y42" s="34">
        <f>+W42-X42</f>
        <v>-3446015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71301555</v>
      </c>
      <c r="D43" s="44">
        <f t="shared" ref="D43:AA43" si="4">+D41+D42</f>
        <v>0</v>
      </c>
      <c r="E43" s="45">
        <f t="shared" si="4"/>
        <v>-46997403</v>
      </c>
      <c r="F43" s="46">
        <f t="shared" si="4"/>
        <v>-61767536</v>
      </c>
      <c r="G43" s="46">
        <f t="shared" si="4"/>
        <v>-56292674</v>
      </c>
      <c r="H43" s="46">
        <f t="shared" si="4"/>
        <v>-55287668</v>
      </c>
      <c r="I43" s="46">
        <f t="shared" si="4"/>
        <v>5195184</v>
      </c>
      <c r="J43" s="46">
        <f>+I43</f>
        <v>5195184</v>
      </c>
      <c r="K43" s="46">
        <f t="shared" si="4"/>
        <v>5198301</v>
      </c>
      <c r="L43" s="46">
        <f t="shared" si="4"/>
        <v>5207762</v>
      </c>
      <c r="M43" s="46">
        <f t="shared" si="4"/>
        <v>5209857</v>
      </c>
      <c r="N43" s="46">
        <f>+M43</f>
        <v>5209857</v>
      </c>
      <c r="O43" s="46">
        <f t="shared" si="4"/>
        <v>5215276</v>
      </c>
      <c r="P43" s="46">
        <f t="shared" si="4"/>
        <v>38177434</v>
      </c>
      <c r="Q43" s="46">
        <f t="shared" si="4"/>
        <v>38177434</v>
      </c>
      <c r="R43" s="46">
        <f>+Q43</f>
        <v>38177434</v>
      </c>
      <c r="S43" s="46">
        <f t="shared" si="4"/>
        <v>38177434</v>
      </c>
      <c r="T43" s="46">
        <f t="shared" si="4"/>
        <v>38177434</v>
      </c>
      <c r="U43" s="46">
        <f t="shared" si="4"/>
        <v>38177434</v>
      </c>
      <c r="V43" s="46">
        <f>+U43</f>
        <v>38177434</v>
      </c>
      <c r="W43" s="46">
        <f>+V43</f>
        <v>38177434</v>
      </c>
      <c r="X43" s="46">
        <f t="shared" si="4"/>
        <v>-46325637</v>
      </c>
      <c r="Y43" s="46">
        <f t="shared" si="4"/>
        <v>91873383</v>
      </c>
      <c r="Z43" s="47">
        <f>+IF(X43&lt;&gt;0,+(Y43/X43)*100,0)</f>
        <v>-198.32081963600413</v>
      </c>
      <c r="AA43" s="48">
        <f t="shared" si="4"/>
        <v>-61767536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-3446015</v>
      </c>
      <c r="I60">
        <v>-7370312</v>
      </c>
      <c r="J60">
        <v>-3446015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62248783</v>
      </c>
      <c r="D7" s="18"/>
      <c r="E7" s="19">
        <v>73474800</v>
      </c>
      <c r="F7" s="20">
        <v>73474800</v>
      </c>
      <c r="G7" s="20">
        <v>3902230</v>
      </c>
      <c r="H7" s="20">
        <v>3697011</v>
      </c>
      <c r="I7" s="20">
        <v>7346226</v>
      </c>
      <c r="J7" s="20">
        <v>14945467</v>
      </c>
      <c r="K7" s="20">
        <v>5912107</v>
      </c>
      <c r="L7" s="20">
        <v>4387362</v>
      </c>
      <c r="M7" s="20">
        <v>5375881</v>
      </c>
      <c r="N7" s="20">
        <v>15675350</v>
      </c>
      <c r="O7" s="20">
        <v>5990772</v>
      </c>
      <c r="P7" s="20">
        <v>3812898</v>
      </c>
      <c r="Q7" s="20">
        <v>8193890</v>
      </c>
      <c r="R7" s="20">
        <v>17997560</v>
      </c>
      <c r="S7" s="20"/>
      <c r="T7" s="20"/>
      <c r="U7" s="20"/>
      <c r="V7" s="20"/>
      <c r="W7" s="20">
        <v>48618377</v>
      </c>
      <c r="X7" s="20">
        <v>55106100</v>
      </c>
      <c r="Y7" s="20">
        <v>-6487723</v>
      </c>
      <c r="Z7" s="21">
        <v>-11.773148526206716</v>
      </c>
      <c r="AA7" s="22">
        <v>73474800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5347</v>
      </c>
      <c r="D9" s="18"/>
      <c r="E9" s="19"/>
      <c r="F9" s="20"/>
      <c r="G9" s="20">
        <v>1036</v>
      </c>
      <c r="H9" s="20">
        <v>1161</v>
      </c>
      <c r="I9" s="20">
        <v>869</v>
      </c>
      <c r="J9" s="20">
        <v>3066</v>
      </c>
      <c r="K9" s="20">
        <v>300</v>
      </c>
      <c r="L9" s="20">
        <v>261</v>
      </c>
      <c r="M9" s="20">
        <v>617</v>
      </c>
      <c r="N9" s="20">
        <v>1178</v>
      </c>
      <c r="O9" s="20">
        <v>824</v>
      </c>
      <c r="P9" s="20">
        <v>1574</v>
      </c>
      <c r="Q9" s="20">
        <v>855</v>
      </c>
      <c r="R9" s="20">
        <v>3253</v>
      </c>
      <c r="S9" s="20"/>
      <c r="T9" s="20"/>
      <c r="U9" s="20"/>
      <c r="V9" s="20"/>
      <c r="W9" s="20">
        <v>7497</v>
      </c>
      <c r="X9" s="20"/>
      <c r="Y9" s="20">
        <v>7497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-61379997</v>
      </c>
      <c r="D14" s="18"/>
      <c r="E14" s="19">
        <v>-65101104</v>
      </c>
      <c r="F14" s="20">
        <v>-57559215</v>
      </c>
      <c r="G14" s="20">
        <v>-8930164</v>
      </c>
      <c r="H14" s="20">
        <v>-6164745</v>
      </c>
      <c r="I14" s="20">
        <v>-5176323</v>
      </c>
      <c r="J14" s="20">
        <v>-20271232</v>
      </c>
      <c r="K14" s="20">
        <v>-9623422</v>
      </c>
      <c r="L14" s="20">
        <v>-7593249</v>
      </c>
      <c r="M14" s="20">
        <v>-7961436</v>
      </c>
      <c r="N14" s="20">
        <v>-25178107</v>
      </c>
      <c r="O14" s="20">
        <v>-693530</v>
      </c>
      <c r="P14" s="20">
        <v>-7105285</v>
      </c>
      <c r="Q14" s="20">
        <v>-5909930</v>
      </c>
      <c r="R14" s="20">
        <v>-13708745</v>
      </c>
      <c r="S14" s="20"/>
      <c r="T14" s="20"/>
      <c r="U14" s="20"/>
      <c r="V14" s="20"/>
      <c r="W14" s="20">
        <v>-59158084</v>
      </c>
      <c r="X14" s="20">
        <v>-41283939</v>
      </c>
      <c r="Y14" s="20">
        <v>-17874145</v>
      </c>
      <c r="Z14" s="21">
        <v>43.295638529065741</v>
      </c>
      <c r="AA14" s="22">
        <v>-57559215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874133</v>
      </c>
      <c r="D17" s="26">
        <f>SUM(D6:D16)</f>
        <v>0</v>
      </c>
      <c r="E17" s="27">
        <f t="shared" si="0"/>
        <v>8373696</v>
      </c>
      <c r="F17" s="28">
        <f t="shared" si="0"/>
        <v>15915585</v>
      </c>
      <c r="G17" s="28">
        <f t="shared" si="0"/>
        <v>-5026898</v>
      </c>
      <c r="H17" s="28">
        <f t="shared" si="0"/>
        <v>-2466573</v>
      </c>
      <c r="I17" s="28">
        <f t="shared" si="0"/>
        <v>2170772</v>
      </c>
      <c r="J17" s="28">
        <f t="shared" si="0"/>
        <v>-5322699</v>
      </c>
      <c r="K17" s="28">
        <f t="shared" si="0"/>
        <v>-3711015</v>
      </c>
      <c r="L17" s="28">
        <f t="shared" si="0"/>
        <v>-3205626</v>
      </c>
      <c r="M17" s="28">
        <f t="shared" si="0"/>
        <v>-2584938</v>
      </c>
      <c r="N17" s="28">
        <f t="shared" si="0"/>
        <v>-9501579</v>
      </c>
      <c r="O17" s="28">
        <f t="shared" si="0"/>
        <v>5298066</v>
      </c>
      <c r="P17" s="28">
        <f t="shared" si="0"/>
        <v>-3290813</v>
      </c>
      <c r="Q17" s="28">
        <f t="shared" si="0"/>
        <v>2284815</v>
      </c>
      <c r="R17" s="28">
        <f t="shared" si="0"/>
        <v>4292068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-10532210</v>
      </c>
      <c r="X17" s="28">
        <f t="shared" si="0"/>
        <v>13822161</v>
      </c>
      <c r="Y17" s="28">
        <f t="shared" si="0"/>
        <v>-24354371</v>
      </c>
      <c r="Z17" s="29">
        <f>+IF(X17&lt;&gt;0,+(Y17/X17)*100,0)</f>
        <v>-176.19799827248431</v>
      </c>
      <c r="AA17" s="30">
        <f>SUM(AA6:AA16)</f>
        <v>15915585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-2512008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628002</v>
      </c>
      <c r="Y28" s="20">
        <v>-628002</v>
      </c>
      <c r="Z28" s="21">
        <v>-100</v>
      </c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-2512008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628002</v>
      </c>
      <c r="Y30" s="28">
        <f t="shared" si="1"/>
        <v>-628002</v>
      </c>
      <c r="Z30" s="29">
        <f>+IF(X30&lt;&gt;0,+(Y30/X30)*100,0)</f>
        <v>-100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874133</v>
      </c>
      <c r="D41" s="32">
        <f>+D17+D30+D39</f>
        <v>0</v>
      </c>
      <c r="E41" s="33">
        <f t="shared" si="3"/>
        <v>5861688</v>
      </c>
      <c r="F41" s="34">
        <f t="shared" si="3"/>
        <v>15915585</v>
      </c>
      <c r="G41" s="34">
        <f t="shared" si="3"/>
        <v>-5026898</v>
      </c>
      <c r="H41" s="34">
        <f t="shared" si="3"/>
        <v>-2466573</v>
      </c>
      <c r="I41" s="34">
        <f t="shared" si="3"/>
        <v>2170772</v>
      </c>
      <c r="J41" s="34">
        <f t="shared" si="3"/>
        <v>-5322699</v>
      </c>
      <c r="K41" s="34">
        <f t="shared" si="3"/>
        <v>-3711015</v>
      </c>
      <c r="L41" s="34">
        <f t="shared" si="3"/>
        <v>-3205626</v>
      </c>
      <c r="M41" s="34">
        <f t="shared" si="3"/>
        <v>-2584938</v>
      </c>
      <c r="N41" s="34">
        <f t="shared" si="3"/>
        <v>-9501579</v>
      </c>
      <c r="O41" s="34">
        <f t="shared" si="3"/>
        <v>5298066</v>
      </c>
      <c r="P41" s="34">
        <f t="shared" si="3"/>
        <v>-3290813</v>
      </c>
      <c r="Q41" s="34">
        <f t="shared" si="3"/>
        <v>2284815</v>
      </c>
      <c r="R41" s="34">
        <f t="shared" si="3"/>
        <v>4292068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-10532210</v>
      </c>
      <c r="X41" s="34">
        <f t="shared" si="3"/>
        <v>14450163</v>
      </c>
      <c r="Y41" s="34">
        <f t="shared" si="3"/>
        <v>-24982373</v>
      </c>
      <c r="Z41" s="35">
        <f>+IF(X41&lt;&gt;0,+(Y41/X41)*100,0)</f>
        <v>-172.88644425671876</v>
      </c>
      <c r="AA41" s="36">
        <f>+AA17+AA30+AA39</f>
        <v>15915585</v>
      </c>
    </row>
    <row r="42" spans="1:27" x14ac:dyDescent="0.25">
      <c r="A42" s="23" t="s">
        <v>63</v>
      </c>
      <c r="B42" s="17" t="s">
        <v>64</v>
      </c>
      <c r="C42" s="32">
        <v>99559898</v>
      </c>
      <c r="D42" s="32"/>
      <c r="E42" s="33">
        <v>99559898</v>
      </c>
      <c r="F42" s="34"/>
      <c r="G42" s="34">
        <v>100474110</v>
      </c>
      <c r="H42" s="34">
        <f>+G43+H60</f>
        <v>95447212</v>
      </c>
      <c r="I42" s="34">
        <f>+H43+I60</f>
        <v>92980639</v>
      </c>
      <c r="J42" s="34">
        <f>+G42</f>
        <v>100474110</v>
      </c>
      <c r="K42" s="34">
        <f>+I43+K60</f>
        <v>95151411</v>
      </c>
      <c r="L42" s="34">
        <f>+K43+L60</f>
        <v>91440396</v>
      </c>
      <c r="M42" s="34">
        <f>+L43+M60</f>
        <v>88234770</v>
      </c>
      <c r="N42" s="34">
        <f>+K42</f>
        <v>95151411</v>
      </c>
      <c r="O42" s="34">
        <f>+M43+O60</f>
        <v>85649832</v>
      </c>
      <c r="P42" s="34">
        <f>+O43+P60</f>
        <v>90947898</v>
      </c>
      <c r="Q42" s="34">
        <f>+P43+Q60</f>
        <v>87657085</v>
      </c>
      <c r="R42" s="34">
        <f>+O42</f>
        <v>85649832</v>
      </c>
      <c r="S42" s="34">
        <f>+Q43+S60</f>
        <v>89941900</v>
      </c>
      <c r="T42" s="34">
        <f>+S43+T60</f>
        <v>89941900</v>
      </c>
      <c r="U42" s="34">
        <f>+T43+U60</f>
        <v>89941900</v>
      </c>
      <c r="V42" s="34">
        <f>+S42</f>
        <v>89941900</v>
      </c>
      <c r="W42" s="34">
        <f>+G42</f>
        <v>100474110</v>
      </c>
      <c r="X42" s="34"/>
      <c r="Y42" s="34">
        <f>+W42-X42</f>
        <v>100474110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100434031</v>
      </c>
      <c r="D43" s="44">
        <f t="shared" ref="D43:AA43" si="4">+D41+D42</f>
        <v>0</v>
      </c>
      <c r="E43" s="45">
        <f t="shared" si="4"/>
        <v>105421586</v>
      </c>
      <c r="F43" s="46">
        <f t="shared" si="4"/>
        <v>15915585</v>
      </c>
      <c r="G43" s="46">
        <f t="shared" si="4"/>
        <v>95447212</v>
      </c>
      <c r="H43" s="46">
        <f t="shared" si="4"/>
        <v>92980639</v>
      </c>
      <c r="I43" s="46">
        <f t="shared" si="4"/>
        <v>95151411</v>
      </c>
      <c r="J43" s="46">
        <f>+I43</f>
        <v>95151411</v>
      </c>
      <c r="K43" s="46">
        <f t="shared" si="4"/>
        <v>91440396</v>
      </c>
      <c r="L43" s="46">
        <f t="shared" si="4"/>
        <v>88234770</v>
      </c>
      <c r="M43" s="46">
        <f t="shared" si="4"/>
        <v>85649832</v>
      </c>
      <c r="N43" s="46">
        <f>+M43</f>
        <v>85649832</v>
      </c>
      <c r="O43" s="46">
        <f t="shared" si="4"/>
        <v>90947898</v>
      </c>
      <c r="P43" s="46">
        <f t="shared" si="4"/>
        <v>87657085</v>
      </c>
      <c r="Q43" s="46">
        <f t="shared" si="4"/>
        <v>89941900</v>
      </c>
      <c r="R43" s="46">
        <f>+Q43</f>
        <v>89941900</v>
      </c>
      <c r="S43" s="46">
        <f t="shared" si="4"/>
        <v>89941900</v>
      </c>
      <c r="T43" s="46">
        <f t="shared" si="4"/>
        <v>89941900</v>
      </c>
      <c r="U43" s="46">
        <f t="shared" si="4"/>
        <v>89941900</v>
      </c>
      <c r="V43" s="46">
        <f>+U43</f>
        <v>89941900</v>
      </c>
      <c r="W43" s="46">
        <f>+V43</f>
        <v>89941900</v>
      </c>
      <c r="X43" s="46">
        <f t="shared" si="4"/>
        <v>14450163</v>
      </c>
      <c r="Y43" s="46">
        <f t="shared" si="4"/>
        <v>75491737</v>
      </c>
      <c r="Z43" s="47">
        <f>+IF(X43&lt;&gt;0,+(Y43/X43)*100,0)</f>
        <v>522.42827295442964</v>
      </c>
      <c r="AA43" s="48">
        <f t="shared" si="4"/>
        <v>15915585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100474110</v>
      </c>
      <c r="J60">
        <v>100474110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-2028600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-2028600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-2028600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-2028600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55421633</v>
      </c>
      <c r="D7" s="18"/>
      <c r="E7" s="19">
        <v>28187753</v>
      </c>
      <c r="F7" s="20">
        <v>38567769</v>
      </c>
      <c r="G7" s="20"/>
      <c r="H7" s="20">
        <v>-55421633</v>
      </c>
      <c r="I7" s="20"/>
      <c r="J7" s="20">
        <v>-55421633</v>
      </c>
      <c r="K7" s="20">
        <v>24483876</v>
      </c>
      <c r="L7" s="20">
        <v>2726241</v>
      </c>
      <c r="M7" s="20">
        <v>11448123</v>
      </c>
      <c r="N7" s="20">
        <v>38658240</v>
      </c>
      <c r="O7" s="20">
        <v>27393115</v>
      </c>
      <c r="P7" s="20">
        <v>23400243</v>
      </c>
      <c r="Q7" s="20">
        <v>9479558</v>
      </c>
      <c r="R7" s="20">
        <v>60272916</v>
      </c>
      <c r="S7" s="20"/>
      <c r="T7" s="20"/>
      <c r="U7" s="20"/>
      <c r="V7" s="20"/>
      <c r="W7" s="20">
        <v>43509523</v>
      </c>
      <c r="X7" s="20">
        <v>28925829</v>
      </c>
      <c r="Y7" s="20">
        <v>14583694</v>
      </c>
      <c r="Z7" s="21">
        <v>50.417548966358062</v>
      </c>
      <c r="AA7" s="22">
        <v>38567769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196535000</v>
      </c>
      <c r="D9" s="18"/>
      <c r="E9" s="19">
        <v>12783100</v>
      </c>
      <c r="F9" s="20">
        <v>12667701</v>
      </c>
      <c r="G9" s="20"/>
      <c r="H9" s="20">
        <v>-196535000</v>
      </c>
      <c r="I9" s="20"/>
      <c r="J9" s="20">
        <v>-196535000</v>
      </c>
      <c r="K9" s="20"/>
      <c r="L9" s="20"/>
      <c r="M9" s="20">
        <v>10500000</v>
      </c>
      <c r="N9" s="20">
        <v>10500000</v>
      </c>
      <c r="O9" s="20"/>
      <c r="P9" s="20"/>
      <c r="Q9" s="20"/>
      <c r="R9" s="20"/>
      <c r="S9" s="20"/>
      <c r="T9" s="20"/>
      <c r="U9" s="20"/>
      <c r="V9" s="20"/>
      <c r="W9" s="20">
        <v>-186035000</v>
      </c>
      <c r="X9" s="20">
        <v>9500778</v>
      </c>
      <c r="Y9" s="20">
        <v>-195535778</v>
      </c>
      <c r="Z9" s="21">
        <v>-2058.1027995812556</v>
      </c>
      <c r="AA9" s="22">
        <v>12667701</v>
      </c>
    </row>
    <row r="10" spans="1:27" x14ac:dyDescent="0.25">
      <c r="A10" s="23" t="s">
        <v>39</v>
      </c>
      <c r="B10" s="17" t="s">
        <v>38</v>
      </c>
      <c r="C10" s="18">
        <v>340513000</v>
      </c>
      <c r="D10" s="18"/>
      <c r="E10" s="19">
        <v>242878900</v>
      </c>
      <c r="F10" s="20">
        <v>242994299</v>
      </c>
      <c r="G10" s="20"/>
      <c r="H10" s="20">
        <v>-340513000</v>
      </c>
      <c r="I10" s="20"/>
      <c r="J10" s="20">
        <v>-340513000</v>
      </c>
      <c r="K10" s="20">
        <v>131000000</v>
      </c>
      <c r="L10" s="20"/>
      <c r="M10" s="20">
        <v>409013000</v>
      </c>
      <c r="N10" s="20">
        <v>540013000</v>
      </c>
      <c r="O10" s="20"/>
      <c r="P10" s="20"/>
      <c r="Q10" s="20">
        <v>45662000</v>
      </c>
      <c r="R10" s="20">
        <v>45662000</v>
      </c>
      <c r="S10" s="20"/>
      <c r="T10" s="20"/>
      <c r="U10" s="20"/>
      <c r="V10" s="20"/>
      <c r="W10" s="20">
        <v>245162000</v>
      </c>
      <c r="X10" s="20">
        <v>182245725</v>
      </c>
      <c r="Y10" s="20">
        <v>62916275</v>
      </c>
      <c r="Z10" s="21">
        <v>34.522771384623702</v>
      </c>
      <c r="AA10" s="22">
        <v>242994299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-343571189</v>
      </c>
      <c r="F14" s="20">
        <v>-316289533</v>
      </c>
      <c r="G14" s="20"/>
      <c r="H14" s="20"/>
      <c r="I14" s="20"/>
      <c r="J14" s="20"/>
      <c r="K14" s="20">
        <v>919057</v>
      </c>
      <c r="L14" s="20">
        <v>-1598</v>
      </c>
      <c r="M14" s="20">
        <v>8883416</v>
      </c>
      <c r="N14" s="20">
        <v>9800875</v>
      </c>
      <c r="O14" s="20">
        <v>3870829</v>
      </c>
      <c r="P14" s="20">
        <v>-1409</v>
      </c>
      <c r="Q14" s="20">
        <v>-1354</v>
      </c>
      <c r="R14" s="20">
        <v>3868066</v>
      </c>
      <c r="S14" s="20"/>
      <c r="T14" s="20"/>
      <c r="U14" s="20"/>
      <c r="V14" s="20"/>
      <c r="W14" s="20">
        <v>13668941</v>
      </c>
      <c r="X14" s="20">
        <v>-237217149</v>
      </c>
      <c r="Y14" s="20">
        <v>250886090</v>
      </c>
      <c r="Z14" s="21">
        <v>-105.76220608738535</v>
      </c>
      <c r="AA14" s="22">
        <v>-316289533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592469633</v>
      </c>
      <c r="D17" s="26">
        <f>SUM(D6:D16)</f>
        <v>0</v>
      </c>
      <c r="E17" s="27">
        <f t="shared" si="0"/>
        <v>-59721436</v>
      </c>
      <c r="F17" s="28">
        <f t="shared" si="0"/>
        <v>-22059764</v>
      </c>
      <c r="G17" s="28">
        <f t="shared" si="0"/>
        <v>0</v>
      </c>
      <c r="H17" s="28">
        <f t="shared" si="0"/>
        <v>-592469633</v>
      </c>
      <c r="I17" s="28">
        <f t="shared" si="0"/>
        <v>0</v>
      </c>
      <c r="J17" s="28">
        <f t="shared" si="0"/>
        <v>-592469633</v>
      </c>
      <c r="K17" s="28">
        <f t="shared" si="0"/>
        <v>156402933</v>
      </c>
      <c r="L17" s="28">
        <f t="shared" si="0"/>
        <v>2724643</v>
      </c>
      <c r="M17" s="28">
        <f t="shared" si="0"/>
        <v>439844539</v>
      </c>
      <c r="N17" s="28">
        <f t="shared" si="0"/>
        <v>598972115</v>
      </c>
      <c r="O17" s="28">
        <f t="shared" si="0"/>
        <v>31263944</v>
      </c>
      <c r="P17" s="28">
        <f t="shared" si="0"/>
        <v>23398834</v>
      </c>
      <c r="Q17" s="28">
        <f t="shared" si="0"/>
        <v>55140204</v>
      </c>
      <c r="R17" s="28">
        <f t="shared" si="0"/>
        <v>109802982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116305464</v>
      </c>
      <c r="X17" s="28">
        <f t="shared" si="0"/>
        <v>-16544817</v>
      </c>
      <c r="Y17" s="28">
        <f t="shared" si="0"/>
        <v>132850281</v>
      </c>
      <c r="Z17" s="29">
        <f>+IF(X17&lt;&gt;0,+(Y17/X17)*100,0)</f>
        <v>-802.97219969250796</v>
      </c>
      <c r="AA17" s="30">
        <f>SUM(AA6:AA16)</f>
        <v>-22059764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-99105119</v>
      </c>
      <c r="F28" s="20">
        <v>-88398846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-66299130</v>
      </c>
      <c r="Y28" s="20">
        <v>66299130</v>
      </c>
      <c r="Z28" s="21">
        <v>-100</v>
      </c>
      <c r="AA28" s="22">
        <v>-88398846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-99105119</v>
      </c>
      <c r="F30" s="28">
        <f t="shared" si="1"/>
        <v>-88398846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-66299130</v>
      </c>
      <c r="Y30" s="28">
        <f t="shared" si="1"/>
        <v>66299130</v>
      </c>
      <c r="Z30" s="29">
        <f>+IF(X30&lt;&gt;0,+(Y30/X30)*100,0)</f>
        <v>-100</v>
      </c>
      <c r="AA30" s="30">
        <f>SUM(AA21:AA29)</f>
        <v>-88398846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592469633</v>
      </c>
      <c r="D41" s="32">
        <f>+D17+D30+D39</f>
        <v>0</v>
      </c>
      <c r="E41" s="33">
        <f t="shared" si="3"/>
        <v>-158826555</v>
      </c>
      <c r="F41" s="34">
        <f t="shared" si="3"/>
        <v>-110458610</v>
      </c>
      <c r="G41" s="34">
        <f t="shared" si="3"/>
        <v>0</v>
      </c>
      <c r="H41" s="34">
        <f t="shared" si="3"/>
        <v>-592469633</v>
      </c>
      <c r="I41" s="34">
        <f t="shared" si="3"/>
        <v>0</v>
      </c>
      <c r="J41" s="34">
        <f t="shared" si="3"/>
        <v>-592469633</v>
      </c>
      <c r="K41" s="34">
        <f t="shared" si="3"/>
        <v>156402933</v>
      </c>
      <c r="L41" s="34">
        <f t="shared" si="3"/>
        <v>2724643</v>
      </c>
      <c r="M41" s="34">
        <f t="shared" si="3"/>
        <v>439844539</v>
      </c>
      <c r="N41" s="34">
        <f t="shared" si="3"/>
        <v>598972115</v>
      </c>
      <c r="O41" s="34">
        <f t="shared" si="3"/>
        <v>31263944</v>
      </c>
      <c r="P41" s="34">
        <f t="shared" si="3"/>
        <v>23398834</v>
      </c>
      <c r="Q41" s="34">
        <f t="shared" si="3"/>
        <v>55140204</v>
      </c>
      <c r="R41" s="34">
        <f t="shared" si="3"/>
        <v>109802982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116305464</v>
      </c>
      <c r="X41" s="34">
        <f t="shared" si="3"/>
        <v>-82843947</v>
      </c>
      <c r="Y41" s="34">
        <f t="shared" si="3"/>
        <v>199149411</v>
      </c>
      <c r="Z41" s="35">
        <f>+IF(X41&lt;&gt;0,+(Y41/X41)*100,0)</f>
        <v>-240.39102217087751</v>
      </c>
      <c r="AA41" s="36">
        <f>+AA17+AA30+AA39</f>
        <v>-110458610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-592469633</v>
      </c>
      <c r="J42" s="34">
        <f>+G42</f>
        <v>0</v>
      </c>
      <c r="K42" s="34">
        <f>+I43+K60</f>
        <v>-592469633</v>
      </c>
      <c r="L42" s="34">
        <f>+K43+L60</f>
        <v>-436066700</v>
      </c>
      <c r="M42" s="34">
        <f>+L43+M60</f>
        <v>-433342057</v>
      </c>
      <c r="N42" s="34">
        <f>+K42</f>
        <v>-592469633</v>
      </c>
      <c r="O42" s="34">
        <f>+M43+O60</f>
        <v>6502482</v>
      </c>
      <c r="P42" s="34">
        <f>+O43+P60</f>
        <v>37766426</v>
      </c>
      <c r="Q42" s="34">
        <f>+P43+Q60</f>
        <v>61165260</v>
      </c>
      <c r="R42" s="34">
        <f>+O42</f>
        <v>6502482</v>
      </c>
      <c r="S42" s="34">
        <f>+Q43+S60</f>
        <v>116305464</v>
      </c>
      <c r="T42" s="34">
        <f>+S43+T60</f>
        <v>116305464</v>
      </c>
      <c r="U42" s="34">
        <f>+T43+U60</f>
        <v>116305464</v>
      </c>
      <c r="V42" s="34">
        <f>+S42</f>
        <v>116305464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592469633</v>
      </c>
      <c r="D43" s="44">
        <f t="shared" ref="D43:AA43" si="4">+D41+D42</f>
        <v>0</v>
      </c>
      <c r="E43" s="45">
        <f t="shared" si="4"/>
        <v>-158826555</v>
      </c>
      <c r="F43" s="46">
        <f t="shared" si="4"/>
        <v>-110458610</v>
      </c>
      <c r="G43" s="46">
        <f t="shared" si="4"/>
        <v>0</v>
      </c>
      <c r="H43" s="46">
        <f t="shared" si="4"/>
        <v>-592469633</v>
      </c>
      <c r="I43" s="46">
        <f t="shared" si="4"/>
        <v>-592469633</v>
      </c>
      <c r="J43" s="46">
        <f>+I43</f>
        <v>-592469633</v>
      </c>
      <c r="K43" s="46">
        <f t="shared" si="4"/>
        <v>-436066700</v>
      </c>
      <c r="L43" s="46">
        <f t="shared" si="4"/>
        <v>-433342057</v>
      </c>
      <c r="M43" s="46">
        <f t="shared" si="4"/>
        <v>6502482</v>
      </c>
      <c r="N43" s="46">
        <f>+M43</f>
        <v>6502482</v>
      </c>
      <c r="O43" s="46">
        <f t="shared" si="4"/>
        <v>37766426</v>
      </c>
      <c r="P43" s="46">
        <f t="shared" si="4"/>
        <v>61165260</v>
      </c>
      <c r="Q43" s="46">
        <f t="shared" si="4"/>
        <v>116305464</v>
      </c>
      <c r="R43" s="46">
        <f>+Q43</f>
        <v>116305464</v>
      </c>
      <c r="S43" s="46">
        <f t="shared" si="4"/>
        <v>116305464</v>
      </c>
      <c r="T43" s="46">
        <f t="shared" si="4"/>
        <v>116305464</v>
      </c>
      <c r="U43" s="46">
        <f t="shared" si="4"/>
        <v>116305464</v>
      </c>
      <c r="V43" s="46">
        <f>+U43</f>
        <v>116305464</v>
      </c>
      <c r="W43" s="46">
        <f>+V43</f>
        <v>116305464</v>
      </c>
      <c r="X43" s="46">
        <f t="shared" si="4"/>
        <v>-82843947</v>
      </c>
      <c r="Y43" s="46">
        <f t="shared" si="4"/>
        <v>199149411</v>
      </c>
      <c r="Z43" s="47">
        <f>+IF(X43&lt;&gt;0,+(Y43/X43)*100,0)</f>
        <v>-240.39102217087751</v>
      </c>
      <c r="AA43" s="48">
        <f t="shared" si="4"/>
        <v>-110458610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-54500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-54500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-54500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-54500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560543784</v>
      </c>
      <c r="D7" s="18"/>
      <c r="E7" s="19">
        <v>701050396</v>
      </c>
      <c r="F7" s="20">
        <v>684662894</v>
      </c>
      <c r="G7" s="20">
        <v>47309705</v>
      </c>
      <c r="H7" s="20">
        <v>44880928</v>
      </c>
      <c r="I7" s="20">
        <v>55348302</v>
      </c>
      <c r="J7" s="20">
        <v>147538935</v>
      </c>
      <c r="K7" s="20">
        <v>52239494</v>
      </c>
      <c r="L7" s="20">
        <v>48849984</v>
      </c>
      <c r="M7" s="20">
        <v>59911007</v>
      </c>
      <c r="N7" s="20">
        <v>161000485</v>
      </c>
      <c r="O7" s="20">
        <v>51780156</v>
      </c>
      <c r="P7" s="20">
        <v>47610527</v>
      </c>
      <c r="Q7" s="20">
        <v>61863993</v>
      </c>
      <c r="R7" s="20">
        <v>161254676</v>
      </c>
      <c r="S7" s="20"/>
      <c r="T7" s="20"/>
      <c r="U7" s="20"/>
      <c r="V7" s="20"/>
      <c r="W7" s="20">
        <v>469794096</v>
      </c>
      <c r="X7" s="20">
        <v>498902093</v>
      </c>
      <c r="Y7" s="20">
        <v>-29107997</v>
      </c>
      <c r="Z7" s="21">
        <v>-5.8344106806543303</v>
      </c>
      <c r="AA7" s="22">
        <v>684662894</v>
      </c>
    </row>
    <row r="8" spans="1:27" x14ac:dyDescent="0.25">
      <c r="A8" s="23" t="s">
        <v>36</v>
      </c>
      <c r="B8" s="17" t="s">
        <v>32</v>
      </c>
      <c r="C8" s="18">
        <v>4593610</v>
      </c>
      <c r="D8" s="18"/>
      <c r="E8" s="19">
        <v>4498965</v>
      </c>
      <c r="F8" s="20">
        <v>4498961</v>
      </c>
      <c r="G8" s="20">
        <v>5892310</v>
      </c>
      <c r="H8" s="20">
        <v>761274</v>
      </c>
      <c r="I8" s="20">
        <v>18061</v>
      </c>
      <c r="J8" s="20">
        <v>6671645</v>
      </c>
      <c r="K8" s="20">
        <v>325698</v>
      </c>
      <c r="L8" s="20">
        <v>79616</v>
      </c>
      <c r="M8" s="20">
        <v>1149095</v>
      </c>
      <c r="N8" s="20">
        <v>1554409</v>
      </c>
      <c r="O8" s="20">
        <v>843747</v>
      </c>
      <c r="P8" s="20">
        <v>446392</v>
      </c>
      <c r="Q8" s="20">
        <v>351958</v>
      </c>
      <c r="R8" s="20">
        <v>1642097</v>
      </c>
      <c r="S8" s="20"/>
      <c r="T8" s="20"/>
      <c r="U8" s="20"/>
      <c r="V8" s="20"/>
      <c r="W8" s="20">
        <v>9868151</v>
      </c>
      <c r="X8" s="20">
        <v>3094906</v>
      </c>
      <c r="Y8" s="20">
        <v>6773245</v>
      </c>
      <c r="Z8" s="21">
        <v>218.85139645598284</v>
      </c>
      <c r="AA8" s="22">
        <v>4498961</v>
      </c>
    </row>
    <row r="9" spans="1:27" x14ac:dyDescent="0.25">
      <c r="A9" s="23" t="s">
        <v>37</v>
      </c>
      <c r="B9" s="17" t="s">
        <v>38</v>
      </c>
      <c r="C9" s="18">
        <v>55625100</v>
      </c>
      <c r="D9" s="18"/>
      <c r="E9" s="19">
        <v>57651000</v>
      </c>
      <c r="F9" s="20">
        <v>57651000</v>
      </c>
      <c r="G9" s="20">
        <v>24021217</v>
      </c>
      <c r="H9" s="20"/>
      <c r="I9" s="20"/>
      <c r="J9" s="20">
        <v>24021217</v>
      </c>
      <c r="K9" s="20"/>
      <c r="L9" s="20"/>
      <c r="M9" s="20">
        <v>19529500</v>
      </c>
      <c r="N9" s="20">
        <v>19529500</v>
      </c>
      <c r="O9" s="20"/>
      <c r="P9" s="20"/>
      <c r="Q9" s="20">
        <v>14412750</v>
      </c>
      <c r="R9" s="20">
        <v>14412750</v>
      </c>
      <c r="S9" s="20"/>
      <c r="T9" s="20"/>
      <c r="U9" s="20"/>
      <c r="V9" s="20"/>
      <c r="W9" s="20">
        <v>57963467</v>
      </c>
      <c r="X9" s="20">
        <v>57651000</v>
      </c>
      <c r="Y9" s="20">
        <v>312467</v>
      </c>
      <c r="Z9" s="21">
        <v>0.54199753690308927</v>
      </c>
      <c r="AA9" s="22">
        <v>57651000</v>
      </c>
    </row>
    <row r="10" spans="1:27" x14ac:dyDescent="0.25">
      <c r="A10" s="23" t="s">
        <v>39</v>
      </c>
      <c r="B10" s="17" t="s">
        <v>38</v>
      </c>
      <c r="C10" s="18">
        <v>38601770</v>
      </c>
      <c r="D10" s="18"/>
      <c r="E10" s="19">
        <v>113949400</v>
      </c>
      <c r="F10" s="20">
        <v>135095400</v>
      </c>
      <c r="G10" s="20">
        <v>30000000</v>
      </c>
      <c r="H10" s="20"/>
      <c r="I10" s="20"/>
      <c r="J10" s="20">
        <v>30000000</v>
      </c>
      <c r="K10" s="20">
        <v>25000000</v>
      </c>
      <c r="L10" s="20"/>
      <c r="M10" s="20"/>
      <c r="N10" s="20">
        <v>25000000</v>
      </c>
      <c r="O10" s="20"/>
      <c r="P10" s="20"/>
      <c r="Q10" s="20">
        <v>35129000</v>
      </c>
      <c r="R10" s="20">
        <v>35129000</v>
      </c>
      <c r="S10" s="20"/>
      <c r="T10" s="20"/>
      <c r="U10" s="20"/>
      <c r="V10" s="20"/>
      <c r="W10" s="20">
        <v>90129000</v>
      </c>
      <c r="X10" s="20">
        <v>85037586</v>
      </c>
      <c r="Y10" s="20">
        <v>5091414</v>
      </c>
      <c r="Z10" s="21">
        <v>5.9872513314289044</v>
      </c>
      <c r="AA10" s="22">
        <v>135095400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174740</v>
      </c>
      <c r="Y11" s="20">
        <v>-174740</v>
      </c>
      <c r="Z11" s="21">
        <v>-100</v>
      </c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-387482100</v>
      </c>
      <c r="D14" s="18"/>
      <c r="E14" s="19">
        <v>-431384690</v>
      </c>
      <c r="F14" s="20">
        <v>-532402118</v>
      </c>
      <c r="G14" s="20">
        <v>-33774502</v>
      </c>
      <c r="H14" s="20">
        <v>-36618827</v>
      </c>
      <c r="I14" s="20">
        <v>-33520230</v>
      </c>
      <c r="J14" s="20">
        <v>-103913559</v>
      </c>
      <c r="K14" s="20">
        <v>-78998556</v>
      </c>
      <c r="L14" s="20">
        <v>-39172958</v>
      </c>
      <c r="M14" s="20">
        <v>-33791948</v>
      </c>
      <c r="N14" s="20">
        <v>-151963462</v>
      </c>
      <c r="O14" s="20">
        <v>-31293569</v>
      </c>
      <c r="P14" s="20">
        <v>-31561294</v>
      </c>
      <c r="Q14" s="20">
        <v>-62881286</v>
      </c>
      <c r="R14" s="20">
        <v>-125736149</v>
      </c>
      <c r="S14" s="20"/>
      <c r="T14" s="20"/>
      <c r="U14" s="20"/>
      <c r="V14" s="20"/>
      <c r="W14" s="20">
        <v>-381613170</v>
      </c>
      <c r="X14" s="20">
        <v>-408046562</v>
      </c>
      <c r="Y14" s="20">
        <v>26433392</v>
      </c>
      <c r="Z14" s="21">
        <v>-6.4780332593514167</v>
      </c>
      <c r="AA14" s="22">
        <v>-532402118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-86974600</v>
      </c>
      <c r="F15" s="20">
        <v>-86397998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-62966453</v>
      </c>
      <c r="Y15" s="20">
        <v>62966453</v>
      </c>
      <c r="Z15" s="21">
        <v>-100</v>
      </c>
      <c r="AA15" s="22">
        <v>-86397998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271882164</v>
      </c>
      <c r="D17" s="26">
        <f>SUM(D6:D16)</f>
        <v>0</v>
      </c>
      <c r="E17" s="27">
        <f t="shared" si="0"/>
        <v>358790471</v>
      </c>
      <c r="F17" s="28">
        <f t="shared" si="0"/>
        <v>263108139</v>
      </c>
      <c r="G17" s="28">
        <f t="shared" si="0"/>
        <v>73448730</v>
      </c>
      <c r="H17" s="28">
        <f t="shared" si="0"/>
        <v>9023375</v>
      </c>
      <c r="I17" s="28">
        <f t="shared" si="0"/>
        <v>21846133</v>
      </c>
      <c r="J17" s="28">
        <f t="shared" si="0"/>
        <v>104318238</v>
      </c>
      <c r="K17" s="28">
        <f t="shared" si="0"/>
        <v>-1433364</v>
      </c>
      <c r="L17" s="28">
        <f t="shared" si="0"/>
        <v>9756642</v>
      </c>
      <c r="M17" s="28">
        <f t="shared" si="0"/>
        <v>46797654</v>
      </c>
      <c r="N17" s="28">
        <f t="shared" si="0"/>
        <v>55120932</v>
      </c>
      <c r="O17" s="28">
        <f t="shared" si="0"/>
        <v>21330334</v>
      </c>
      <c r="P17" s="28">
        <f t="shared" si="0"/>
        <v>16495625</v>
      </c>
      <c r="Q17" s="28">
        <f t="shared" si="0"/>
        <v>48876415</v>
      </c>
      <c r="R17" s="28">
        <f t="shared" si="0"/>
        <v>86702374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246141544</v>
      </c>
      <c r="X17" s="28">
        <f t="shared" si="0"/>
        <v>173847310</v>
      </c>
      <c r="Y17" s="28">
        <f t="shared" si="0"/>
        <v>72294234</v>
      </c>
      <c r="Z17" s="29">
        <f>+IF(X17&lt;&gt;0,+(Y17/X17)*100,0)</f>
        <v>41.584902291556887</v>
      </c>
      <c r="AA17" s="30">
        <f>SUM(AA6:AA16)</f>
        <v>263108139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-176972353</v>
      </c>
      <c r="D28" s="18"/>
      <c r="E28" s="19">
        <v>-205461645</v>
      </c>
      <c r="F28" s="20">
        <v>-198687229</v>
      </c>
      <c r="G28" s="20">
        <v>-10895202</v>
      </c>
      <c r="H28" s="20">
        <v>-10145499</v>
      </c>
      <c r="I28" s="20">
        <v>-16891888</v>
      </c>
      <c r="J28" s="20">
        <v>-37932589</v>
      </c>
      <c r="K28" s="20">
        <v>-8014643</v>
      </c>
      <c r="L28" s="20">
        <v>-18309662</v>
      </c>
      <c r="M28" s="20">
        <v>-37011945</v>
      </c>
      <c r="N28" s="20">
        <v>-63336250</v>
      </c>
      <c r="O28" s="20">
        <v>-20356945</v>
      </c>
      <c r="P28" s="20">
        <v>-31056525</v>
      </c>
      <c r="Q28" s="20">
        <v>-5998349</v>
      </c>
      <c r="R28" s="20">
        <v>-57411819</v>
      </c>
      <c r="S28" s="20"/>
      <c r="T28" s="20"/>
      <c r="U28" s="20"/>
      <c r="V28" s="20"/>
      <c r="W28" s="20">
        <v>-158680658</v>
      </c>
      <c r="X28" s="20">
        <v>-146805781</v>
      </c>
      <c r="Y28" s="20">
        <v>-11874877</v>
      </c>
      <c r="Z28" s="21">
        <v>8.0888347305614623</v>
      </c>
      <c r="AA28" s="22">
        <v>-198687229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-176972353</v>
      </c>
      <c r="D30" s="26">
        <f t="shared" ref="D30:Y30" si="1">SUM(D21:D29)</f>
        <v>0</v>
      </c>
      <c r="E30" s="27">
        <f t="shared" si="1"/>
        <v>-205461645</v>
      </c>
      <c r="F30" s="28">
        <f t="shared" si="1"/>
        <v>-198687229</v>
      </c>
      <c r="G30" s="28">
        <f t="shared" si="1"/>
        <v>-10895202</v>
      </c>
      <c r="H30" s="28">
        <f t="shared" si="1"/>
        <v>-10145499</v>
      </c>
      <c r="I30" s="28">
        <f t="shared" si="1"/>
        <v>-16891888</v>
      </c>
      <c r="J30" s="28">
        <f t="shared" si="1"/>
        <v>-37932589</v>
      </c>
      <c r="K30" s="28">
        <f t="shared" si="1"/>
        <v>-8014643</v>
      </c>
      <c r="L30" s="28">
        <f t="shared" si="1"/>
        <v>-18309662</v>
      </c>
      <c r="M30" s="28">
        <f t="shared" si="1"/>
        <v>-37011945</v>
      </c>
      <c r="N30" s="28">
        <f t="shared" si="1"/>
        <v>-63336250</v>
      </c>
      <c r="O30" s="28">
        <f t="shared" si="1"/>
        <v>-20356945</v>
      </c>
      <c r="P30" s="28">
        <f t="shared" si="1"/>
        <v>-31056525</v>
      </c>
      <c r="Q30" s="28">
        <f t="shared" si="1"/>
        <v>-5998349</v>
      </c>
      <c r="R30" s="28">
        <f t="shared" si="1"/>
        <v>-57411819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-158680658</v>
      </c>
      <c r="X30" s="28">
        <f t="shared" si="1"/>
        <v>-146805781</v>
      </c>
      <c r="Y30" s="28">
        <f t="shared" si="1"/>
        <v>-11874877</v>
      </c>
      <c r="Z30" s="29">
        <f>+IF(X30&lt;&gt;0,+(Y30/X30)*100,0)</f>
        <v>8.0888347305614623</v>
      </c>
      <c r="AA30" s="30">
        <f>SUM(AA21:AA29)</f>
        <v>-198687229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94909811</v>
      </c>
      <c r="D41" s="32">
        <f>+D17+D30+D39</f>
        <v>0</v>
      </c>
      <c r="E41" s="33">
        <f t="shared" si="3"/>
        <v>153328826</v>
      </c>
      <c r="F41" s="34">
        <f t="shared" si="3"/>
        <v>64420910</v>
      </c>
      <c r="G41" s="34">
        <f t="shared" si="3"/>
        <v>62553528</v>
      </c>
      <c r="H41" s="34">
        <f t="shared" si="3"/>
        <v>-1122124</v>
      </c>
      <c r="I41" s="34">
        <f t="shared" si="3"/>
        <v>4954245</v>
      </c>
      <c r="J41" s="34">
        <f t="shared" si="3"/>
        <v>66385649</v>
      </c>
      <c r="K41" s="34">
        <f t="shared" si="3"/>
        <v>-9448007</v>
      </c>
      <c r="L41" s="34">
        <f t="shared" si="3"/>
        <v>-8553020</v>
      </c>
      <c r="M41" s="34">
        <f t="shared" si="3"/>
        <v>9785709</v>
      </c>
      <c r="N41" s="34">
        <f t="shared" si="3"/>
        <v>-8215318</v>
      </c>
      <c r="O41" s="34">
        <f t="shared" si="3"/>
        <v>973389</v>
      </c>
      <c r="P41" s="34">
        <f t="shared" si="3"/>
        <v>-14560900</v>
      </c>
      <c r="Q41" s="34">
        <f t="shared" si="3"/>
        <v>42878066</v>
      </c>
      <c r="R41" s="34">
        <f t="shared" si="3"/>
        <v>29290555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87460886</v>
      </c>
      <c r="X41" s="34">
        <f t="shared" si="3"/>
        <v>27041529</v>
      </c>
      <c r="Y41" s="34">
        <f t="shared" si="3"/>
        <v>60419357</v>
      </c>
      <c r="Z41" s="35">
        <f>+IF(X41&lt;&gt;0,+(Y41/X41)*100,0)</f>
        <v>223.43173346447975</v>
      </c>
      <c r="AA41" s="36">
        <f>+AA17+AA30+AA39</f>
        <v>64420910</v>
      </c>
    </row>
    <row r="42" spans="1:27" x14ac:dyDescent="0.25">
      <c r="A42" s="23" t="s">
        <v>63</v>
      </c>
      <c r="B42" s="17" t="s">
        <v>64</v>
      </c>
      <c r="C42" s="32">
        <v>848211977</v>
      </c>
      <c r="D42" s="32"/>
      <c r="E42" s="33">
        <v>973768620</v>
      </c>
      <c r="F42" s="34">
        <v>1330603890</v>
      </c>
      <c r="G42" s="34">
        <v>1330603890</v>
      </c>
      <c r="H42" s="34">
        <f>+G43+H60</f>
        <v>1393157418</v>
      </c>
      <c r="I42" s="34">
        <f>+H43+I60</f>
        <v>1392035294</v>
      </c>
      <c r="J42" s="34">
        <f>+G42</f>
        <v>1330603890</v>
      </c>
      <c r="K42" s="34">
        <f>+I43+K60</f>
        <v>1396989539</v>
      </c>
      <c r="L42" s="34">
        <f>+K43+L60</f>
        <v>1387541532</v>
      </c>
      <c r="M42" s="34">
        <f>+L43+M60</f>
        <v>1378988512</v>
      </c>
      <c r="N42" s="34">
        <f>+K42</f>
        <v>1396989539</v>
      </c>
      <c r="O42" s="34">
        <f>+M43+O60</f>
        <v>1388774221</v>
      </c>
      <c r="P42" s="34">
        <f>+O43+P60</f>
        <v>1389747610</v>
      </c>
      <c r="Q42" s="34">
        <f>+P43+Q60</f>
        <v>1375186710</v>
      </c>
      <c r="R42" s="34">
        <f>+O42</f>
        <v>1388774221</v>
      </c>
      <c r="S42" s="34">
        <f>+Q43+S60</f>
        <v>1418064776</v>
      </c>
      <c r="T42" s="34">
        <f>+S43+T60</f>
        <v>1418064776</v>
      </c>
      <c r="U42" s="34">
        <f>+T43+U60</f>
        <v>1418064776</v>
      </c>
      <c r="V42" s="34">
        <f>+S42</f>
        <v>1418064776</v>
      </c>
      <c r="W42" s="34">
        <f>+G42</f>
        <v>1330603890</v>
      </c>
      <c r="X42" s="34">
        <v>1330603890</v>
      </c>
      <c r="Y42" s="34">
        <f>+W42-X42</f>
        <v>0</v>
      </c>
      <c r="Z42" s="35">
        <f>+IF(X42&lt;&gt;0,+(Y42/X42)*100,0)</f>
        <v>0</v>
      </c>
      <c r="AA42" s="36">
        <v>1330603890</v>
      </c>
    </row>
    <row r="43" spans="1:27" x14ac:dyDescent="0.25">
      <c r="A43" s="42" t="s">
        <v>65</v>
      </c>
      <c r="B43" s="43" t="s">
        <v>64</v>
      </c>
      <c r="C43" s="44">
        <f>+C41+C42</f>
        <v>943121788</v>
      </c>
      <c r="D43" s="44">
        <f t="shared" ref="D43:AA43" si="4">+D41+D42</f>
        <v>0</v>
      </c>
      <c r="E43" s="45">
        <f t="shared" si="4"/>
        <v>1127097446</v>
      </c>
      <c r="F43" s="46">
        <f t="shared" si="4"/>
        <v>1395024800</v>
      </c>
      <c r="G43" s="46">
        <f t="shared" si="4"/>
        <v>1393157418</v>
      </c>
      <c r="H43" s="46">
        <f t="shared" si="4"/>
        <v>1392035294</v>
      </c>
      <c r="I43" s="46">
        <f t="shared" si="4"/>
        <v>1396989539</v>
      </c>
      <c r="J43" s="46">
        <f>+I43</f>
        <v>1396989539</v>
      </c>
      <c r="K43" s="46">
        <f t="shared" si="4"/>
        <v>1387541532</v>
      </c>
      <c r="L43" s="46">
        <f t="shared" si="4"/>
        <v>1378988512</v>
      </c>
      <c r="M43" s="46">
        <f t="shared" si="4"/>
        <v>1388774221</v>
      </c>
      <c r="N43" s="46">
        <f>+M43</f>
        <v>1388774221</v>
      </c>
      <c r="O43" s="46">
        <f t="shared" si="4"/>
        <v>1389747610</v>
      </c>
      <c r="P43" s="46">
        <f t="shared" si="4"/>
        <v>1375186710</v>
      </c>
      <c r="Q43" s="46">
        <f t="shared" si="4"/>
        <v>1418064776</v>
      </c>
      <c r="R43" s="46">
        <f>+Q43</f>
        <v>1418064776</v>
      </c>
      <c r="S43" s="46">
        <f t="shared" si="4"/>
        <v>1418064776</v>
      </c>
      <c r="T43" s="46">
        <f t="shared" si="4"/>
        <v>1418064776</v>
      </c>
      <c r="U43" s="46">
        <f t="shared" si="4"/>
        <v>1418064776</v>
      </c>
      <c r="V43" s="46">
        <f>+U43</f>
        <v>1418064776</v>
      </c>
      <c r="W43" s="46">
        <f>+V43</f>
        <v>1418064776</v>
      </c>
      <c r="X43" s="46">
        <f t="shared" si="4"/>
        <v>1357645419</v>
      </c>
      <c r="Y43" s="46">
        <f t="shared" si="4"/>
        <v>60419357</v>
      </c>
      <c r="Z43" s="47">
        <f>+IF(X43&lt;&gt;0,+(Y43/X43)*100,0)</f>
        <v>4.450304634364918</v>
      </c>
      <c r="AA43" s="48">
        <f t="shared" si="4"/>
        <v>1395024800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1330603890</v>
      </c>
      <c r="J60">
        <v>1330603890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2382765</v>
      </c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2382765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1073951</v>
      </c>
      <c r="F36" s="20">
        <v>1073951</v>
      </c>
      <c r="G36" s="20">
        <v>-12769</v>
      </c>
      <c r="H36" s="37">
        <v>-4691</v>
      </c>
      <c r="I36" s="37">
        <v>-43782</v>
      </c>
      <c r="J36" s="37">
        <v>-61242</v>
      </c>
      <c r="K36" s="20">
        <v>-152</v>
      </c>
      <c r="L36" s="20">
        <v>-9988</v>
      </c>
      <c r="M36" s="20">
        <v>-3829</v>
      </c>
      <c r="N36" s="20">
        <v>-13969</v>
      </c>
      <c r="O36" s="37"/>
      <c r="P36" s="37"/>
      <c r="Q36" s="37"/>
      <c r="R36" s="20"/>
      <c r="S36" s="20"/>
      <c r="T36" s="20"/>
      <c r="U36" s="20"/>
      <c r="V36" s="37"/>
      <c r="W36" s="37">
        <v>-75211</v>
      </c>
      <c r="X36" s="37">
        <v>805455</v>
      </c>
      <c r="Y36" s="20">
        <v>-880666</v>
      </c>
      <c r="Z36" s="21">
        <v>-109.33770353402734</v>
      </c>
      <c r="AA36" s="22">
        <v>1073951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1073951</v>
      </c>
      <c r="F39" s="28">
        <f t="shared" si="2"/>
        <v>1073951</v>
      </c>
      <c r="G39" s="28">
        <f t="shared" si="2"/>
        <v>-12769</v>
      </c>
      <c r="H39" s="28">
        <f t="shared" si="2"/>
        <v>-4691</v>
      </c>
      <c r="I39" s="28">
        <f t="shared" si="2"/>
        <v>-43782</v>
      </c>
      <c r="J39" s="28">
        <f t="shared" si="2"/>
        <v>-61242</v>
      </c>
      <c r="K39" s="28">
        <f t="shared" si="2"/>
        <v>-152</v>
      </c>
      <c r="L39" s="28">
        <f t="shared" si="2"/>
        <v>-9988</v>
      </c>
      <c r="M39" s="28">
        <f t="shared" si="2"/>
        <v>-3829</v>
      </c>
      <c r="N39" s="28">
        <f t="shared" si="2"/>
        <v>-13969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-75211</v>
      </c>
      <c r="X39" s="28">
        <f t="shared" si="2"/>
        <v>805455</v>
      </c>
      <c r="Y39" s="28">
        <f t="shared" si="2"/>
        <v>-880666</v>
      </c>
      <c r="Z39" s="29">
        <f>+IF(X39&lt;&gt;0,+(Y39/X39)*100,0)</f>
        <v>-109.33770353402734</v>
      </c>
      <c r="AA39" s="30">
        <f>SUM(AA34:AA38)</f>
        <v>1073951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2382765</v>
      </c>
      <c r="D41" s="32">
        <f>+D17+D30+D39</f>
        <v>0</v>
      </c>
      <c r="E41" s="33">
        <f t="shared" si="3"/>
        <v>1073951</v>
      </c>
      <c r="F41" s="34">
        <f t="shared" si="3"/>
        <v>1073951</v>
      </c>
      <c r="G41" s="34">
        <f t="shared" si="3"/>
        <v>-12769</v>
      </c>
      <c r="H41" s="34">
        <f t="shared" si="3"/>
        <v>-4691</v>
      </c>
      <c r="I41" s="34">
        <f t="shared" si="3"/>
        <v>-43782</v>
      </c>
      <c r="J41" s="34">
        <f t="shared" si="3"/>
        <v>-61242</v>
      </c>
      <c r="K41" s="34">
        <f t="shared" si="3"/>
        <v>-152</v>
      </c>
      <c r="L41" s="34">
        <f t="shared" si="3"/>
        <v>-9988</v>
      </c>
      <c r="M41" s="34">
        <f t="shared" si="3"/>
        <v>-3829</v>
      </c>
      <c r="N41" s="34">
        <f t="shared" si="3"/>
        <v>-13969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-75211</v>
      </c>
      <c r="X41" s="34">
        <f t="shared" si="3"/>
        <v>805455</v>
      </c>
      <c r="Y41" s="34">
        <f t="shared" si="3"/>
        <v>-880666</v>
      </c>
      <c r="Z41" s="35">
        <f>+IF(X41&lt;&gt;0,+(Y41/X41)*100,0)</f>
        <v>-109.33770353402734</v>
      </c>
      <c r="AA41" s="36">
        <f>+AA17+AA30+AA39</f>
        <v>1073951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-12769</v>
      </c>
      <c r="I42" s="34">
        <f>+H43+I60</f>
        <v>-17460</v>
      </c>
      <c r="J42" s="34">
        <f>+G42</f>
        <v>0</v>
      </c>
      <c r="K42" s="34">
        <f>+I43+K60</f>
        <v>-61242</v>
      </c>
      <c r="L42" s="34">
        <f>+K43+L60</f>
        <v>-61394</v>
      </c>
      <c r="M42" s="34">
        <f>+L43+M60</f>
        <v>-71382</v>
      </c>
      <c r="N42" s="34">
        <f>+K42</f>
        <v>-61242</v>
      </c>
      <c r="O42" s="34">
        <f>+M43+O60</f>
        <v>-75211</v>
      </c>
      <c r="P42" s="34">
        <f>+O43+P60</f>
        <v>-75211</v>
      </c>
      <c r="Q42" s="34">
        <f>+P43+Q60</f>
        <v>-75211</v>
      </c>
      <c r="R42" s="34">
        <f>+O42</f>
        <v>-75211</v>
      </c>
      <c r="S42" s="34">
        <f>+Q43+S60</f>
        <v>-75211</v>
      </c>
      <c r="T42" s="34">
        <f>+S43+T60</f>
        <v>-75211</v>
      </c>
      <c r="U42" s="34">
        <f>+T43+U60</f>
        <v>-75211</v>
      </c>
      <c r="V42" s="34">
        <f>+S42</f>
        <v>-75211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2382765</v>
      </c>
      <c r="D43" s="44">
        <f t="shared" ref="D43:AA43" si="4">+D41+D42</f>
        <v>0</v>
      </c>
      <c r="E43" s="45">
        <f t="shared" si="4"/>
        <v>1073951</v>
      </c>
      <c r="F43" s="46">
        <f t="shared" si="4"/>
        <v>1073951</v>
      </c>
      <c r="G43" s="46">
        <f t="shared" si="4"/>
        <v>-12769</v>
      </c>
      <c r="H43" s="46">
        <f t="shared" si="4"/>
        <v>-17460</v>
      </c>
      <c r="I43" s="46">
        <f t="shared" si="4"/>
        <v>-61242</v>
      </c>
      <c r="J43" s="46">
        <f>+I43</f>
        <v>-61242</v>
      </c>
      <c r="K43" s="46">
        <f t="shared" si="4"/>
        <v>-61394</v>
      </c>
      <c r="L43" s="46">
        <f t="shared" si="4"/>
        <v>-71382</v>
      </c>
      <c r="M43" s="46">
        <f t="shared" si="4"/>
        <v>-75211</v>
      </c>
      <c r="N43" s="46">
        <f>+M43</f>
        <v>-75211</v>
      </c>
      <c r="O43" s="46">
        <f t="shared" si="4"/>
        <v>-75211</v>
      </c>
      <c r="P43" s="46">
        <f t="shared" si="4"/>
        <v>-75211</v>
      </c>
      <c r="Q43" s="46">
        <f t="shared" si="4"/>
        <v>-75211</v>
      </c>
      <c r="R43" s="46">
        <f>+Q43</f>
        <v>-75211</v>
      </c>
      <c r="S43" s="46">
        <f t="shared" si="4"/>
        <v>-75211</v>
      </c>
      <c r="T43" s="46">
        <f t="shared" si="4"/>
        <v>-75211</v>
      </c>
      <c r="U43" s="46">
        <f t="shared" si="4"/>
        <v>-75211</v>
      </c>
      <c r="V43" s="46">
        <f>+U43</f>
        <v>-75211</v>
      </c>
      <c r="W43" s="46">
        <f>+V43</f>
        <v>-75211</v>
      </c>
      <c r="X43" s="46">
        <f t="shared" si="4"/>
        <v>805455</v>
      </c>
      <c r="Y43" s="46">
        <f t="shared" si="4"/>
        <v>-880666</v>
      </c>
      <c r="Z43" s="47">
        <f>+IF(X43&lt;&gt;0,+(Y43/X43)*100,0)</f>
        <v>-109.33770353402734</v>
      </c>
      <c r="AA43" s="48">
        <f t="shared" si="4"/>
        <v>1073951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156720399</v>
      </c>
      <c r="D7" s="18"/>
      <c r="E7" s="19">
        <v>257026165</v>
      </c>
      <c r="F7" s="20">
        <v>257026165</v>
      </c>
      <c r="G7" s="20">
        <v>16966124</v>
      </c>
      <c r="H7" s="20">
        <v>14482223</v>
      </c>
      <c r="I7" s="20">
        <v>12596162</v>
      </c>
      <c r="J7" s="20">
        <v>44044509</v>
      </c>
      <c r="K7" s="20">
        <v>16356634</v>
      </c>
      <c r="L7" s="20">
        <v>14173153</v>
      </c>
      <c r="M7" s="20">
        <v>12409648</v>
      </c>
      <c r="N7" s="20">
        <v>42939435</v>
      </c>
      <c r="O7" s="20">
        <v>9888858</v>
      </c>
      <c r="P7" s="20">
        <v>16867581</v>
      </c>
      <c r="Q7" s="20">
        <v>23210557</v>
      </c>
      <c r="R7" s="20">
        <v>49966996</v>
      </c>
      <c r="S7" s="20"/>
      <c r="T7" s="20"/>
      <c r="U7" s="20"/>
      <c r="V7" s="20"/>
      <c r="W7" s="20">
        <v>136950940</v>
      </c>
      <c r="X7" s="20">
        <v>192769623</v>
      </c>
      <c r="Y7" s="20">
        <v>-55818683</v>
      </c>
      <c r="Z7" s="21">
        <v>-28.956161313860118</v>
      </c>
      <c r="AA7" s="22">
        <v>257026165</v>
      </c>
    </row>
    <row r="8" spans="1:27" x14ac:dyDescent="0.25">
      <c r="A8" s="23" t="s">
        <v>36</v>
      </c>
      <c r="B8" s="17" t="s">
        <v>32</v>
      </c>
      <c r="C8" s="18">
        <v>58130658</v>
      </c>
      <c r="D8" s="18"/>
      <c r="E8" s="19">
        <v>6408642</v>
      </c>
      <c r="F8" s="20">
        <v>6143642</v>
      </c>
      <c r="G8" s="20">
        <v>38011288</v>
      </c>
      <c r="H8" s="20">
        <v>721458</v>
      </c>
      <c r="I8" s="20">
        <v>24680</v>
      </c>
      <c r="J8" s="20">
        <v>38757426</v>
      </c>
      <c r="K8" s="20">
        <v>-37994379</v>
      </c>
      <c r="L8" s="20">
        <v>8119</v>
      </c>
      <c r="M8" s="20">
        <v>8172</v>
      </c>
      <c r="N8" s="20">
        <v>-37978088</v>
      </c>
      <c r="O8" s="20">
        <v>16240</v>
      </c>
      <c r="P8" s="20">
        <v>1450816</v>
      </c>
      <c r="Q8" s="20">
        <v>133158</v>
      </c>
      <c r="R8" s="20">
        <v>1600214</v>
      </c>
      <c r="S8" s="20"/>
      <c r="T8" s="20"/>
      <c r="U8" s="20"/>
      <c r="V8" s="20"/>
      <c r="W8" s="20">
        <v>2379552</v>
      </c>
      <c r="X8" s="20">
        <v>4700477</v>
      </c>
      <c r="Y8" s="20">
        <v>-2320925</v>
      </c>
      <c r="Z8" s="21">
        <v>-49.376371802266029</v>
      </c>
      <c r="AA8" s="22">
        <v>6143642</v>
      </c>
    </row>
    <row r="9" spans="1:27" x14ac:dyDescent="0.25">
      <c r="A9" s="23" t="s">
        <v>37</v>
      </c>
      <c r="B9" s="17" t="s">
        <v>38</v>
      </c>
      <c r="C9" s="18">
        <v>224916746</v>
      </c>
      <c r="D9" s="18"/>
      <c r="E9" s="19">
        <v>238223335</v>
      </c>
      <c r="F9" s="20">
        <v>238223335</v>
      </c>
      <c r="G9" s="20">
        <v>99259866</v>
      </c>
      <c r="H9" s="20"/>
      <c r="I9" s="20"/>
      <c r="J9" s="20">
        <v>99259866</v>
      </c>
      <c r="K9" s="20"/>
      <c r="L9" s="20"/>
      <c r="M9" s="20">
        <v>79407779</v>
      </c>
      <c r="N9" s="20">
        <v>79407779</v>
      </c>
      <c r="O9" s="20"/>
      <c r="P9" s="20"/>
      <c r="Q9" s="20">
        <v>59555691</v>
      </c>
      <c r="R9" s="20">
        <v>59555691</v>
      </c>
      <c r="S9" s="20"/>
      <c r="T9" s="20"/>
      <c r="U9" s="20"/>
      <c r="V9" s="20"/>
      <c r="W9" s="20">
        <v>238223336</v>
      </c>
      <c r="X9" s="20">
        <v>178667505</v>
      </c>
      <c r="Y9" s="20">
        <v>59555831</v>
      </c>
      <c r="Z9" s="21">
        <v>33.333331094537868</v>
      </c>
      <c r="AA9" s="22">
        <v>238223335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-733949389</v>
      </c>
      <c r="D14" s="18"/>
      <c r="E14" s="19">
        <v>-407459891</v>
      </c>
      <c r="F14" s="20">
        <v>-433311658</v>
      </c>
      <c r="G14" s="20">
        <v>-68738858</v>
      </c>
      <c r="H14" s="20">
        <v>-50370790</v>
      </c>
      <c r="I14" s="20">
        <v>-22603877</v>
      </c>
      <c r="J14" s="20">
        <v>-141713525</v>
      </c>
      <c r="K14" s="20">
        <v>-57595100</v>
      </c>
      <c r="L14" s="20">
        <v>-56781246</v>
      </c>
      <c r="M14" s="20">
        <v>-53949396</v>
      </c>
      <c r="N14" s="20">
        <v>-168325742</v>
      </c>
      <c r="O14" s="20">
        <v>-59052229</v>
      </c>
      <c r="P14" s="20">
        <v>-50420687</v>
      </c>
      <c r="Q14" s="20">
        <v>-61305945</v>
      </c>
      <c r="R14" s="20">
        <v>-170778861</v>
      </c>
      <c r="S14" s="20"/>
      <c r="T14" s="20"/>
      <c r="U14" s="20"/>
      <c r="V14" s="20"/>
      <c r="W14" s="20">
        <v>-480818128</v>
      </c>
      <c r="X14" s="20">
        <v>-315935634</v>
      </c>
      <c r="Y14" s="20">
        <v>-164882494</v>
      </c>
      <c r="Z14" s="21">
        <v>52.188634726781089</v>
      </c>
      <c r="AA14" s="22">
        <v>-433311658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-294181586</v>
      </c>
      <c r="D17" s="26">
        <f>SUM(D6:D16)</f>
        <v>0</v>
      </c>
      <c r="E17" s="27">
        <f t="shared" si="0"/>
        <v>94198251</v>
      </c>
      <c r="F17" s="28">
        <f t="shared" si="0"/>
        <v>68081484</v>
      </c>
      <c r="G17" s="28">
        <f t="shared" si="0"/>
        <v>85498420</v>
      </c>
      <c r="H17" s="28">
        <f t="shared" si="0"/>
        <v>-35167109</v>
      </c>
      <c r="I17" s="28">
        <f t="shared" si="0"/>
        <v>-9983035</v>
      </c>
      <c r="J17" s="28">
        <f t="shared" si="0"/>
        <v>40348276</v>
      </c>
      <c r="K17" s="28">
        <f t="shared" si="0"/>
        <v>-79232845</v>
      </c>
      <c r="L17" s="28">
        <f t="shared" si="0"/>
        <v>-42599974</v>
      </c>
      <c r="M17" s="28">
        <f t="shared" si="0"/>
        <v>37876203</v>
      </c>
      <c r="N17" s="28">
        <f t="shared" si="0"/>
        <v>-83956616</v>
      </c>
      <c r="O17" s="28">
        <f t="shared" si="0"/>
        <v>-49147131</v>
      </c>
      <c r="P17" s="28">
        <f t="shared" si="0"/>
        <v>-32102290</v>
      </c>
      <c r="Q17" s="28">
        <f t="shared" si="0"/>
        <v>21593461</v>
      </c>
      <c r="R17" s="28">
        <f t="shared" si="0"/>
        <v>-59655960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-103264300</v>
      </c>
      <c r="X17" s="28">
        <f t="shared" si="0"/>
        <v>60201971</v>
      </c>
      <c r="Y17" s="28">
        <f t="shared" si="0"/>
        <v>-163466271</v>
      </c>
      <c r="Z17" s="29">
        <f>+IF(X17&lt;&gt;0,+(Y17/X17)*100,0)</f>
        <v>-271.52976602709572</v>
      </c>
      <c r="AA17" s="30">
        <f>SUM(AA6:AA16)</f>
        <v>68081484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-189726237</v>
      </c>
      <c r="D28" s="18"/>
      <c r="E28" s="19">
        <v>-127919356</v>
      </c>
      <c r="F28" s="20">
        <v>-74875505</v>
      </c>
      <c r="G28" s="20">
        <v>-6660055</v>
      </c>
      <c r="H28" s="20">
        <v>-12501892</v>
      </c>
      <c r="I28" s="20">
        <v>-13870560</v>
      </c>
      <c r="J28" s="20">
        <v>-33032507</v>
      </c>
      <c r="K28" s="20">
        <v>-15523861</v>
      </c>
      <c r="L28" s="20">
        <v>-10551770</v>
      </c>
      <c r="M28" s="20">
        <v>-39300910</v>
      </c>
      <c r="N28" s="20">
        <v>-65376541</v>
      </c>
      <c r="O28" s="20">
        <v>-907375</v>
      </c>
      <c r="P28" s="20">
        <v>-21726586</v>
      </c>
      <c r="Q28" s="20">
        <v>-13414605</v>
      </c>
      <c r="R28" s="20">
        <v>-36048566</v>
      </c>
      <c r="S28" s="20"/>
      <c r="T28" s="20"/>
      <c r="U28" s="20"/>
      <c r="V28" s="20"/>
      <c r="W28" s="20">
        <v>-134457614</v>
      </c>
      <c r="X28" s="20">
        <v>-74721974</v>
      </c>
      <c r="Y28" s="20">
        <v>-59735640</v>
      </c>
      <c r="Z28" s="21">
        <v>79.943873003140951</v>
      </c>
      <c r="AA28" s="22">
        <v>-74875505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-189726237</v>
      </c>
      <c r="D30" s="26">
        <f t="shared" ref="D30:Y30" si="1">SUM(D21:D29)</f>
        <v>0</v>
      </c>
      <c r="E30" s="27">
        <f t="shared" si="1"/>
        <v>-127919356</v>
      </c>
      <c r="F30" s="28">
        <f t="shared" si="1"/>
        <v>-74875505</v>
      </c>
      <c r="G30" s="28">
        <f t="shared" si="1"/>
        <v>-6660055</v>
      </c>
      <c r="H30" s="28">
        <f t="shared" si="1"/>
        <v>-12501892</v>
      </c>
      <c r="I30" s="28">
        <f t="shared" si="1"/>
        <v>-13870560</v>
      </c>
      <c r="J30" s="28">
        <f t="shared" si="1"/>
        <v>-33032507</v>
      </c>
      <c r="K30" s="28">
        <f t="shared" si="1"/>
        <v>-15523861</v>
      </c>
      <c r="L30" s="28">
        <f t="shared" si="1"/>
        <v>-10551770</v>
      </c>
      <c r="M30" s="28">
        <f t="shared" si="1"/>
        <v>-39300910</v>
      </c>
      <c r="N30" s="28">
        <f t="shared" si="1"/>
        <v>-65376541</v>
      </c>
      <c r="O30" s="28">
        <f t="shared" si="1"/>
        <v>-907375</v>
      </c>
      <c r="P30" s="28">
        <f t="shared" si="1"/>
        <v>-21726586</v>
      </c>
      <c r="Q30" s="28">
        <f t="shared" si="1"/>
        <v>-13414605</v>
      </c>
      <c r="R30" s="28">
        <f t="shared" si="1"/>
        <v>-36048566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-134457614</v>
      </c>
      <c r="X30" s="28">
        <f t="shared" si="1"/>
        <v>-74721974</v>
      </c>
      <c r="Y30" s="28">
        <f t="shared" si="1"/>
        <v>-59735640</v>
      </c>
      <c r="Z30" s="29">
        <f>+IF(X30&lt;&gt;0,+(Y30/X30)*100,0)</f>
        <v>79.943873003140951</v>
      </c>
      <c r="AA30" s="30">
        <f>SUM(AA21:AA29)</f>
        <v>-74875505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-483907823</v>
      </c>
      <c r="D41" s="32">
        <f>+D17+D30+D39</f>
        <v>0</v>
      </c>
      <c r="E41" s="33">
        <f t="shared" si="3"/>
        <v>-33721105</v>
      </c>
      <c r="F41" s="34">
        <f t="shared" si="3"/>
        <v>-6794021</v>
      </c>
      <c r="G41" s="34">
        <f t="shared" si="3"/>
        <v>78838365</v>
      </c>
      <c r="H41" s="34">
        <f t="shared" si="3"/>
        <v>-47669001</v>
      </c>
      <c r="I41" s="34">
        <f t="shared" si="3"/>
        <v>-23853595</v>
      </c>
      <c r="J41" s="34">
        <f t="shared" si="3"/>
        <v>7315769</v>
      </c>
      <c r="K41" s="34">
        <f t="shared" si="3"/>
        <v>-94756706</v>
      </c>
      <c r="L41" s="34">
        <f t="shared" si="3"/>
        <v>-53151744</v>
      </c>
      <c r="M41" s="34">
        <f t="shared" si="3"/>
        <v>-1424707</v>
      </c>
      <c r="N41" s="34">
        <f t="shared" si="3"/>
        <v>-149333157</v>
      </c>
      <c r="O41" s="34">
        <f t="shared" si="3"/>
        <v>-50054506</v>
      </c>
      <c r="P41" s="34">
        <f t="shared" si="3"/>
        <v>-53828876</v>
      </c>
      <c r="Q41" s="34">
        <f t="shared" si="3"/>
        <v>8178856</v>
      </c>
      <c r="R41" s="34">
        <f t="shared" si="3"/>
        <v>-95704526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-237721914</v>
      </c>
      <c r="X41" s="34">
        <f t="shared" si="3"/>
        <v>-14520003</v>
      </c>
      <c r="Y41" s="34">
        <f t="shared" si="3"/>
        <v>-223201911</v>
      </c>
      <c r="Z41" s="35">
        <f>+IF(X41&lt;&gt;0,+(Y41/X41)*100,0)</f>
        <v>1537.2029261977425</v>
      </c>
      <c r="AA41" s="36">
        <f>+AA17+AA30+AA39</f>
        <v>-6794021</v>
      </c>
    </row>
    <row r="42" spans="1:27" x14ac:dyDescent="0.25">
      <c r="A42" s="23" t="s">
        <v>63</v>
      </c>
      <c r="B42" s="17" t="s">
        <v>64</v>
      </c>
      <c r="C42" s="32">
        <v>-951821127</v>
      </c>
      <c r="D42" s="32"/>
      <c r="E42" s="33"/>
      <c r="F42" s="34"/>
      <c r="G42" s="34">
        <v>-1459383631</v>
      </c>
      <c r="H42" s="34">
        <f>+G43+H60</f>
        <v>-1381508239</v>
      </c>
      <c r="I42" s="34">
        <f>+H43+I60</f>
        <v>-1429177240</v>
      </c>
      <c r="J42" s="34">
        <f>+G42</f>
        <v>-1459383631</v>
      </c>
      <c r="K42" s="34">
        <f>+I43+K60</f>
        <v>-1453030835</v>
      </c>
      <c r="L42" s="34">
        <f>+K43+L60</f>
        <v>-1547787541</v>
      </c>
      <c r="M42" s="34">
        <f>+L43+M60</f>
        <v>-1600939285</v>
      </c>
      <c r="N42" s="34">
        <f>+K42</f>
        <v>-1453030835</v>
      </c>
      <c r="O42" s="34">
        <f>+M43+O60</f>
        <v>-1602363992</v>
      </c>
      <c r="P42" s="34">
        <f>+O43+P60</f>
        <v>-1652418498</v>
      </c>
      <c r="Q42" s="34">
        <f>+P43+Q60</f>
        <v>-1706247374</v>
      </c>
      <c r="R42" s="34">
        <f>+O42</f>
        <v>-1602363992</v>
      </c>
      <c r="S42" s="34">
        <f>+Q43+S60</f>
        <v>-1698068518</v>
      </c>
      <c r="T42" s="34">
        <f>+S43+T60</f>
        <v>-1698068518</v>
      </c>
      <c r="U42" s="34">
        <f>+T43+U60</f>
        <v>-1698068518</v>
      </c>
      <c r="V42" s="34">
        <f>+S42</f>
        <v>-1698068518</v>
      </c>
      <c r="W42" s="34">
        <f>+G42</f>
        <v>-1459383631</v>
      </c>
      <c r="X42" s="34"/>
      <c r="Y42" s="34">
        <f>+W42-X42</f>
        <v>-1459383631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-1435728950</v>
      </c>
      <c r="D43" s="44">
        <f t="shared" ref="D43:AA43" si="4">+D41+D42</f>
        <v>0</v>
      </c>
      <c r="E43" s="45">
        <f t="shared" si="4"/>
        <v>-33721105</v>
      </c>
      <c r="F43" s="46">
        <f t="shared" si="4"/>
        <v>-6794021</v>
      </c>
      <c r="G43" s="46">
        <f t="shared" si="4"/>
        <v>-1380545266</v>
      </c>
      <c r="H43" s="46">
        <f t="shared" si="4"/>
        <v>-1429177240</v>
      </c>
      <c r="I43" s="46">
        <f t="shared" si="4"/>
        <v>-1453030835</v>
      </c>
      <c r="J43" s="46">
        <f>+I43</f>
        <v>-1453030835</v>
      </c>
      <c r="K43" s="46">
        <f t="shared" si="4"/>
        <v>-1547787541</v>
      </c>
      <c r="L43" s="46">
        <f t="shared" si="4"/>
        <v>-1600939285</v>
      </c>
      <c r="M43" s="46">
        <f t="shared" si="4"/>
        <v>-1602363992</v>
      </c>
      <c r="N43" s="46">
        <f>+M43</f>
        <v>-1602363992</v>
      </c>
      <c r="O43" s="46">
        <f t="shared" si="4"/>
        <v>-1652418498</v>
      </c>
      <c r="P43" s="46">
        <f t="shared" si="4"/>
        <v>-1706247374</v>
      </c>
      <c r="Q43" s="46">
        <f t="shared" si="4"/>
        <v>-1698068518</v>
      </c>
      <c r="R43" s="46">
        <f>+Q43</f>
        <v>-1698068518</v>
      </c>
      <c r="S43" s="46">
        <f t="shared" si="4"/>
        <v>-1698068518</v>
      </c>
      <c r="T43" s="46">
        <f t="shared" si="4"/>
        <v>-1698068518</v>
      </c>
      <c r="U43" s="46">
        <f t="shared" si="4"/>
        <v>-1698068518</v>
      </c>
      <c r="V43" s="46">
        <f>+U43</f>
        <v>-1698068518</v>
      </c>
      <c r="W43" s="46">
        <f>+V43</f>
        <v>-1698068518</v>
      </c>
      <c r="X43" s="46">
        <f t="shared" si="4"/>
        <v>-14520003</v>
      </c>
      <c r="Y43" s="46">
        <f t="shared" si="4"/>
        <v>-1682585542</v>
      </c>
      <c r="Z43" s="47">
        <f>+IF(X43&lt;&gt;0,+(Y43/X43)*100,0)</f>
        <v>11588.052302744014</v>
      </c>
      <c r="AA43" s="48">
        <f t="shared" si="4"/>
        <v>-6794021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-1459383631</v>
      </c>
      <c r="H60">
        <v>-962973</v>
      </c>
      <c r="J60">
        <v>-1459383631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49" t="s">
        <v>115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-678444</v>
      </c>
      <c r="D14" s="18"/>
      <c r="E14" s="19">
        <v>-187013</v>
      </c>
      <c r="F14" s="20">
        <v>-187013</v>
      </c>
      <c r="G14" s="20">
        <v>-11266</v>
      </c>
      <c r="H14" s="20">
        <v>-34243</v>
      </c>
      <c r="I14" s="20">
        <v>-26433</v>
      </c>
      <c r="J14" s="20">
        <v>-71942</v>
      </c>
      <c r="K14" s="20">
        <v>-20095</v>
      </c>
      <c r="L14" s="20">
        <v>-17372</v>
      </c>
      <c r="M14" s="20">
        <v>-15169</v>
      </c>
      <c r="N14" s="20">
        <v>-52636</v>
      </c>
      <c r="O14" s="20">
        <v>-18474</v>
      </c>
      <c r="P14" s="20">
        <v>-19537</v>
      </c>
      <c r="Q14" s="20">
        <v>-16769</v>
      </c>
      <c r="R14" s="20">
        <v>-54780</v>
      </c>
      <c r="S14" s="20"/>
      <c r="T14" s="20"/>
      <c r="U14" s="20"/>
      <c r="V14" s="20"/>
      <c r="W14" s="20">
        <v>-179358</v>
      </c>
      <c r="X14" s="20">
        <v>-140256</v>
      </c>
      <c r="Y14" s="20">
        <v>-39102</v>
      </c>
      <c r="Z14" s="21">
        <v>27.879021218343603</v>
      </c>
      <c r="AA14" s="22">
        <v>-187013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-678444</v>
      </c>
      <c r="D17" s="26">
        <f>SUM(D6:D16)</f>
        <v>0</v>
      </c>
      <c r="E17" s="27">
        <f t="shared" si="0"/>
        <v>-187013</v>
      </c>
      <c r="F17" s="28">
        <f t="shared" si="0"/>
        <v>-187013</v>
      </c>
      <c r="G17" s="28">
        <f t="shared" si="0"/>
        <v>-11266</v>
      </c>
      <c r="H17" s="28">
        <f t="shared" si="0"/>
        <v>-34243</v>
      </c>
      <c r="I17" s="28">
        <f t="shared" si="0"/>
        <v>-26433</v>
      </c>
      <c r="J17" s="28">
        <f t="shared" si="0"/>
        <v>-71942</v>
      </c>
      <c r="K17" s="28">
        <f t="shared" si="0"/>
        <v>-20095</v>
      </c>
      <c r="L17" s="28">
        <f t="shared" si="0"/>
        <v>-17372</v>
      </c>
      <c r="M17" s="28">
        <f t="shared" si="0"/>
        <v>-15169</v>
      </c>
      <c r="N17" s="28">
        <f t="shared" si="0"/>
        <v>-52636</v>
      </c>
      <c r="O17" s="28">
        <f t="shared" si="0"/>
        <v>-18474</v>
      </c>
      <c r="P17" s="28">
        <f t="shared" si="0"/>
        <v>-19537</v>
      </c>
      <c r="Q17" s="28">
        <f t="shared" si="0"/>
        <v>-16769</v>
      </c>
      <c r="R17" s="28">
        <f t="shared" si="0"/>
        <v>-54780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-179358</v>
      </c>
      <c r="X17" s="28">
        <f t="shared" si="0"/>
        <v>-140256</v>
      </c>
      <c r="Y17" s="28">
        <f t="shared" si="0"/>
        <v>-39102</v>
      </c>
      <c r="Z17" s="29">
        <f>+IF(X17&lt;&gt;0,+(Y17/X17)*100,0)</f>
        <v>27.879021218343603</v>
      </c>
      <c r="AA17" s="30">
        <f>SUM(AA6:AA16)</f>
        <v>-187013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-678444</v>
      </c>
      <c r="D41" s="32">
        <f>+D17+D30+D39</f>
        <v>0</v>
      </c>
      <c r="E41" s="33">
        <f t="shared" si="3"/>
        <v>-187013</v>
      </c>
      <c r="F41" s="34">
        <f t="shared" si="3"/>
        <v>-187013</v>
      </c>
      <c r="G41" s="34">
        <f t="shared" si="3"/>
        <v>-11266</v>
      </c>
      <c r="H41" s="34">
        <f t="shared" si="3"/>
        <v>-34243</v>
      </c>
      <c r="I41" s="34">
        <f t="shared" si="3"/>
        <v>-26433</v>
      </c>
      <c r="J41" s="34">
        <f t="shared" si="3"/>
        <v>-71942</v>
      </c>
      <c r="K41" s="34">
        <f t="shared" si="3"/>
        <v>-20095</v>
      </c>
      <c r="L41" s="34">
        <f t="shared" si="3"/>
        <v>-17372</v>
      </c>
      <c r="M41" s="34">
        <f t="shared" si="3"/>
        <v>-15169</v>
      </c>
      <c r="N41" s="34">
        <f t="shared" si="3"/>
        <v>-52636</v>
      </c>
      <c r="O41" s="34">
        <f t="shared" si="3"/>
        <v>-18474</v>
      </c>
      <c r="P41" s="34">
        <f t="shared" si="3"/>
        <v>-19537</v>
      </c>
      <c r="Q41" s="34">
        <f t="shared" si="3"/>
        <v>-16769</v>
      </c>
      <c r="R41" s="34">
        <f t="shared" si="3"/>
        <v>-54780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-179358</v>
      </c>
      <c r="X41" s="34">
        <f t="shared" si="3"/>
        <v>-140256</v>
      </c>
      <c r="Y41" s="34">
        <f t="shared" si="3"/>
        <v>-39102</v>
      </c>
      <c r="Z41" s="35">
        <f>+IF(X41&lt;&gt;0,+(Y41/X41)*100,0)</f>
        <v>27.879021218343603</v>
      </c>
      <c r="AA41" s="36">
        <f>+AA17+AA30+AA39</f>
        <v>-187013</v>
      </c>
    </row>
    <row r="42" spans="1:27" x14ac:dyDescent="0.25">
      <c r="A42" s="23" t="s">
        <v>63</v>
      </c>
      <c r="B42" s="17" t="s">
        <v>64</v>
      </c>
      <c r="C42" s="32">
        <v>-7044052</v>
      </c>
      <c r="D42" s="32"/>
      <c r="E42" s="33">
        <v>-650955</v>
      </c>
      <c r="F42" s="34">
        <v>-650955</v>
      </c>
      <c r="G42" s="34">
        <v>-7833845</v>
      </c>
      <c r="H42" s="34">
        <f>+G43+H60</f>
        <v>-7845111</v>
      </c>
      <c r="I42" s="34">
        <f>+H43+I60</f>
        <v>-7879354</v>
      </c>
      <c r="J42" s="34">
        <f>+G42</f>
        <v>-7833845</v>
      </c>
      <c r="K42" s="34">
        <f>+I43+K60</f>
        <v>-7905787</v>
      </c>
      <c r="L42" s="34">
        <f>+K43+L60</f>
        <v>-7925882</v>
      </c>
      <c r="M42" s="34">
        <f>+L43+M60</f>
        <v>-7943254</v>
      </c>
      <c r="N42" s="34">
        <f>+K42</f>
        <v>-7905787</v>
      </c>
      <c r="O42" s="34">
        <f>+M43+O60</f>
        <v>-7958423</v>
      </c>
      <c r="P42" s="34">
        <f>+O43+P60</f>
        <v>-7976897</v>
      </c>
      <c r="Q42" s="34">
        <f>+P43+Q60</f>
        <v>-7996434</v>
      </c>
      <c r="R42" s="34">
        <f>+O42</f>
        <v>-7958423</v>
      </c>
      <c r="S42" s="34">
        <f>+Q43+S60</f>
        <v>-8013203</v>
      </c>
      <c r="T42" s="34">
        <f>+S43+T60</f>
        <v>-8013203</v>
      </c>
      <c r="U42" s="34">
        <f>+T43+U60</f>
        <v>-8013203</v>
      </c>
      <c r="V42" s="34">
        <f>+S42</f>
        <v>-8013203</v>
      </c>
      <c r="W42" s="34">
        <f>+G42</f>
        <v>-7833845</v>
      </c>
      <c r="X42" s="34">
        <v>-650955</v>
      </c>
      <c r="Y42" s="34">
        <f>+W42-X42</f>
        <v>-7182890</v>
      </c>
      <c r="Z42" s="35">
        <f>+IF(X42&lt;&gt;0,+(Y42/X42)*100,0)</f>
        <v>1103.438793772227</v>
      </c>
      <c r="AA42" s="36">
        <v>-650955</v>
      </c>
    </row>
    <row r="43" spans="1:27" x14ac:dyDescent="0.25">
      <c r="A43" s="42" t="s">
        <v>65</v>
      </c>
      <c r="B43" s="43" t="s">
        <v>64</v>
      </c>
      <c r="C43" s="44">
        <f>+C41+C42</f>
        <v>-7722496</v>
      </c>
      <c r="D43" s="44">
        <f t="shared" ref="D43:AA43" si="4">+D41+D42</f>
        <v>0</v>
      </c>
      <c r="E43" s="45">
        <f t="shared" si="4"/>
        <v>-837968</v>
      </c>
      <c r="F43" s="46">
        <f t="shared" si="4"/>
        <v>-837968</v>
      </c>
      <c r="G43" s="46">
        <f t="shared" si="4"/>
        <v>-7845111</v>
      </c>
      <c r="H43" s="46">
        <f t="shared" si="4"/>
        <v>-7879354</v>
      </c>
      <c r="I43" s="46">
        <f t="shared" si="4"/>
        <v>-7905787</v>
      </c>
      <c r="J43" s="46">
        <f>+I43</f>
        <v>-7905787</v>
      </c>
      <c r="K43" s="46">
        <f t="shared" si="4"/>
        <v>-7925882</v>
      </c>
      <c r="L43" s="46">
        <f t="shared" si="4"/>
        <v>-7943254</v>
      </c>
      <c r="M43" s="46">
        <f t="shared" si="4"/>
        <v>-7958423</v>
      </c>
      <c r="N43" s="46">
        <f>+M43</f>
        <v>-7958423</v>
      </c>
      <c r="O43" s="46">
        <f t="shared" si="4"/>
        <v>-7976897</v>
      </c>
      <c r="P43" s="46">
        <f t="shared" si="4"/>
        <v>-7996434</v>
      </c>
      <c r="Q43" s="46">
        <f t="shared" si="4"/>
        <v>-8013203</v>
      </c>
      <c r="R43" s="46">
        <f>+Q43</f>
        <v>-8013203</v>
      </c>
      <c r="S43" s="46">
        <f t="shared" si="4"/>
        <v>-8013203</v>
      </c>
      <c r="T43" s="46">
        <f t="shared" si="4"/>
        <v>-8013203</v>
      </c>
      <c r="U43" s="46">
        <f t="shared" si="4"/>
        <v>-8013203</v>
      </c>
      <c r="V43" s="46">
        <f>+U43</f>
        <v>-8013203</v>
      </c>
      <c r="W43" s="46">
        <f>+V43</f>
        <v>-8013203</v>
      </c>
      <c r="X43" s="46">
        <f t="shared" si="4"/>
        <v>-791211</v>
      </c>
      <c r="Y43" s="46">
        <f t="shared" si="4"/>
        <v>-7221992</v>
      </c>
      <c r="Z43" s="47">
        <f>+IF(X43&lt;&gt;0,+(Y43/X43)*100,0)</f>
        <v>912.77699627532979</v>
      </c>
      <c r="AA43" s="48">
        <f t="shared" si="4"/>
        <v>-837968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-7833845</v>
      </c>
      <c r="J60">
        <v>-7833845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49" t="s">
        <v>117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569499</v>
      </c>
      <c r="F36" s="20">
        <v>569499</v>
      </c>
      <c r="G36" s="20"/>
      <c r="H36" s="37">
        <v>1782</v>
      </c>
      <c r="I36" s="37"/>
      <c r="J36" s="37">
        <v>1782</v>
      </c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>
        <v>1782</v>
      </c>
      <c r="X36" s="37">
        <v>427122</v>
      </c>
      <c r="Y36" s="20">
        <v>-425340</v>
      </c>
      <c r="Z36" s="21">
        <v>-99.582788992372201</v>
      </c>
      <c r="AA36" s="22">
        <v>569499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569499</v>
      </c>
      <c r="F39" s="28">
        <f t="shared" si="2"/>
        <v>569499</v>
      </c>
      <c r="G39" s="28">
        <f t="shared" si="2"/>
        <v>0</v>
      </c>
      <c r="H39" s="28">
        <f t="shared" si="2"/>
        <v>1782</v>
      </c>
      <c r="I39" s="28">
        <f t="shared" si="2"/>
        <v>0</v>
      </c>
      <c r="J39" s="28">
        <f t="shared" si="2"/>
        <v>1782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1782</v>
      </c>
      <c r="X39" s="28">
        <f t="shared" si="2"/>
        <v>427122</v>
      </c>
      <c r="Y39" s="28">
        <f t="shared" si="2"/>
        <v>-425340</v>
      </c>
      <c r="Z39" s="29">
        <f>+IF(X39&lt;&gt;0,+(Y39/X39)*100,0)</f>
        <v>-99.582788992372201</v>
      </c>
      <c r="AA39" s="30">
        <f>SUM(AA34:AA38)</f>
        <v>569499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569499</v>
      </c>
      <c r="F41" s="34">
        <f t="shared" si="3"/>
        <v>569499</v>
      </c>
      <c r="G41" s="34">
        <f t="shared" si="3"/>
        <v>0</v>
      </c>
      <c r="H41" s="34">
        <f t="shared" si="3"/>
        <v>1782</v>
      </c>
      <c r="I41" s="34">
        <f t="shared" si="3"/>
        <v>0</v>
      </c>
      <c r="J41" s="34">
        <f t="shared" si="3"/>
        <v>1782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1782</v>
      </c>
      <c r="X41" s="34">
        <f t="shared" si="3"/>
        <v>427122</v>
      </c>
      <c r="Y41" s="34">
        <f t="shared" si="3"/>
        <v>-425340</v>
      </c>
      <c r="Z41" s="35">
        <f>+IF(X41&lt;&gt;0,+(Y41/X41)*100,0)</f>
        <v>-99.582788992372201</v>
      </c>
      <c r="AA41" s="36">
        <f>+AA17+AA30+AA39</f>
        <v>569499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1782</v>
      </c>
      <c r="J42" s="34">
        <f>+G42</f>
        <v>0</v>
      </c>
      <c r="K42" s="34">
        <f>+I43+K60</f>
        <v>1782</v>
      </c>
      <c r="L42" s="34">
        <f>+K43+L60</f>
        <v>1782</v>
      </c>
      <c r="M42" s="34">
        <f>+L43+M60</f>
        <v>1782</v>
      </c>
      <c r="N42" s="34">
        <f>+K42</f>
        <v>1782</v>
      </c>
      <c r="O42" s="34">
        <f>+M43+O60</f>
        <v>1782</v>
      </c>
      <c r="P42" s="34">
        <f>+O43+P60</f>
        <v>1782</v>
      </c>
      <c r="Q42" s="34">
        <f>+P43+Q60</f>
        <v>1782</v>
      </c>
      <c r="R42" s="34">
        <f>+O42</f>
        <v>1782</v>
      </c>
      <c r="S42" s="34">
        <f>+Q43+S60</f>
        <v>1782</v>
      </c>
      <c r="T42" s="34">
        <f>+S43+T60</f>
        <v>1782</v>
      </c>
      <c r="U42" s="34">
        <f>+T43+U60</f>
        <v>1782</v>
      </c>
      <c r="V42" s="34">
        <f>+S42</f>
        <v>1782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569499</v>
      </c>
      <c r="F43" s="46">
        <f t="shared" si="4"/>
        <v>569499</v>
      </c>
      <c r="G43" s="46">
        <f t="shared" si="4"/>
        <v>0</v>
      </c>
      <c r="H43" s="46">
        <f t="shared" si="4"/>
        <v>1782</v>
      </c>
      <c r="I43" s="46">
        <f t="shared" si="4"/>
        <v>1782</v>
      </c>
      <c r="J43" s="46">
        <f>+I43</f>
        <v>1782</v>
      </c>
      <c r="K43" s="46">
        <f t="shared" si="4"/>
        <v>1782</v>
      </c>
      <c r="L43" s="46">
        <f t="shared" si="4"/>
        <v>1782</v>
      </c>
      <c r="M43" s="46">
        <f t="shared" si="4"/>
        <v>1782</v>
      </c>
      <c r="N43" s="46">
        <f>+M43</f>
        <v>1782</v>
      </c>
      <c r="O43" s="46">
        <f t="shared" si="4"/>
        <v>1782</v>
      </c>
      <c r="P43" s="46">
        <f t="shared" si="4"/>
        <v>1782</v>
      </c>
      <c r="Q43" s="46">
        <f t="shared" si="4"/>
        <v>1782</v>
      </c>
      <c r="R43" s="46">
        <f>+Q43</f>
        <v>1782</v>
      </c>
      <c r="S43" s="46">
        <f t="shared" si="4"/>
        <v>1782</v>
      </c>
      <c r="T43" s="46">
        <f t="shared" si="4"/>
        <v>1782</v>
      </c>
      <c r="U43" s="46">
        <f t="shared" si="4"/>
        <v>1782</v>
      </c>
      <c r="V43" s="46">
        <f>+U43</f>
        <v>1782</v>
      </c>
      <c r="W43" s="46">
        <f>+V43</f>
        <v>1782</v>
      </c>
      <c r="X43" s="46">
        <f t="shared" si="4"/>
        <v>427122</v>
      </c>
      <c r="Y43" s="46">
        <f t="shared" si="4"/>
        <v>-425340</v>
      </c>
      <c r="Z43" s="47">
        <f>+IF(X43&lt;&gt;0,+(Y43/X43)*100,0)</f>
        <v>-99.582788992372201</v>
      </c>
      <c r="AA43" s="48">
        <f t="shared" si="4"/>
        <v>569499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1120869003</v>
      </c>
      <c r="D7" s="18"/>
      <c r="E7" s="19">
        <v>11607229261</v>
      </c>
      <c r="F7" s="20">
        <v>11769542654</v>
      </c>
      <c r="G7" s="20">
        <v>93648123</v>
      </c>
      <c r="H7" s="20">
        <v>30916768</v>
      </c>
      <c r="I7" s="20">
        <v>100917497</v>
      </c>
      <c r="J7" s="20">
        <v>225482388</v>
      </c>
      <c r="K7" s="20">
        <v>128868089</v>
      </c>
      <c r="L7" s="20">
        <v>97556650</v>
      </c>
      <c r="M7" s="20">
        <v>108473411</v>
      </c>
      <c r="N7" s="20">
        <v>334898150</v>
      </c>
      <c r="O7" s="20">
        <v>117037391</v>
      </c>
      <c r="P7" s="20">
        <v>125453385</v>
      </c>
      <c r="Q7" s="20">
        <v>129555526</v>
      </c>
      <c r="R7" s="20">
        <v>372046302</v>
      </c>
      <c r="S7" s="20"/>
      <c r="T7" s="20"/>
      <c r="U7" s="20"/>
      <c r="V7" s="20"/>
      <c r="W7" s="20">
        <v>932426840</v>
      </c>
      <c r="X7" s="20">
        <v>1670193288</v>
      </c>
      <c r="Y7" s="20">
        <v>-737766448</v>
      </c>
      <c r="Z7" s="21">
        <v>-44.17251903122245</v>
      </c>
      <c r="AA7" s="22">
        <v>11769542654</v>
      </c>
    </row>
    <row r="8" spans="1:27" x14ac:dyDescent="0.25">
      <c r="A8" s="23" t="s">
        <v>36</v>
      </c>
      <c r="B8" s="17" t="s">
        <v>32</v>
      </c>
      <c r="C8" s="18">
        <v>81363929</v>
      </c>
      <c r="D8" s="18"/>
      <c r="E8" s="19">
        <v>1283414259</v>
      </c>
      <c r="F8" s="20">
        <v>1283040343</v>
      </c>
      <c r="G8" s="20">
        <v>46323855</v>
      </c>
      <c r="H8" s="20">
        <v>2290809</v>
      </c>
      <c r="I8" s="20">
        <v>2399315</v>
      </c>
      <c r="J8" s="20">
        <v>51013979</v>
      </c>
      <c r="K8" s="20">
        <v>-33702670</v>
      </c>
      <c r="L8" s="20">
        <v>2881161</v>
      </c>
      <c r="M8" s="20">
        <v>3313969</v>
      </c>
      <c r="N8" s="20">
        <v>-27507540</v>
      </c>
      <c r="O8" s="20">
        <v>4991144</v>
      </c>
      <c r="P8" s="20">
        <v>2081554</v>
      </c>
      <c r="Q8" s="20">
        <v>1079829</v>
      </c>
      <c r="R8" s="20">
        <v>8152527</v>
      </c>
      <c r="S8" s="20"/>
      <c r="T8" s="20"/>
      <c r="U8" s="20"/>
      <c r="V8" s="20"/>
      <c r="W8" s="20">
        <v>31658966</v>
      </c>
      <c r="X8" s="20">
        <v>8362703</v>
      </c>
      <c r="Y8" s="20">
        <v>23296263</v>
      </c>
      <c r="Z8" s="21">
        <v>278.5733631817368</v>
      </c>
      <c r="AA8" s="22">
        <v>1283040343</v>
      </c>
    </row>
    <row r="9" spans="1:27" x14ac:dyDescent="0.25">
      <c r="A9" s="23" t="s">
        <v>37</v>
      </c>
      <c r="B9" s="17" t="s">
        <v>38</v>
      </c>
      <c r="C9" s="18">
        <v>728492547</v>
      </c>
      <c r="D9" s="18"/>
      <c r="E9" s="19">
        <v>2341018331</v>
      </c>
      <c r="F9" s="20">
        <v>2315699496</v>
      </c>
      <c r="G9" s="20">
        <v>186080645</v>
      </c>
      <c r="H9" s="20">
        <v>-195010839</v>
      </c>
      <c r="I9" s="20">
        <v>67850378</v>
      </c>
      <c r="J9" s="20">
        <v>58920184</v>
      </c>
      <c r="K9" s="20">
        <v>25000300</v>
      </c>
      <c r="L9" s="20">
        <v>942261</v>
      </c>
      <c r="M9" s="20">
        <v>145956362</v>
      </c>
      <c r="N9" s="20">
        <v>171898923</v>
      </c>
      <c r="O9" s="20">
        <v>824</v>
      </c>
      <c r="P9" s="20">
        <v>62996461</v>
      </c>
      <c r="Q9" s="20">
        <v>113393128</v>
      </c>
      <c r="R9" s="20">
        <v>176390413</v>
      </c>
      <c r="S9" s="20"/>
      <c r="T9" s="20"/>
      <c r="U9" s="20"/>
      <c r="V9" s="20"/>
      <c r="W9" s="20">
        <v>407209520</v>
      </c>
      <c r="X9" s="20">
        <v>386921102</v>
      </c>
      <c r="Y9" s="20">
        <v>20288418</v>
      </c>
      <c r="Z9" s="21">
        <v>5.2435542789289382</v>
      </c>
      <c r="AA9" s="22">
        <v>2315699496</v>
      </c>
    </row>
    <row r="10" spans="1:27" x14ac:dyDescent="0.25">
      <c r="A10" s="23" t="s">
        <v>39</v>
      </c>
      <c r="B10" s="17" t="s">
        <v>38</v>
      </c>
      <c r="C10" s="18">
        <v>854816770</v>
      </c>
      <c r="D10" s="18"/>
      <c r="E10" s="19">
        <v>1968553280</v>
      </c>
      <c r="F10" s="20">
        <v>1642132610</v>
      </c>
      <c r="G10" s="20">
        <v>-231784450</v>
      </c>
      <c r="H10" s="20">
        <v>-281862905</v>
      </c>
      <c r="I10" s="20">
        <v>63756330</v>
      </c>
      <c r="J10" s="20">
        <v>-449891025</v>
      </c>
      <c r="K10" s="20">
        <v>311479938</v>
      </c>
      <c r="L10" s="20">
        <v>5156788</v>
      </c>
      <c r="M10" s="20">
        <v>536303162</v>
      </c>
      <c r="N10" s="20">
        <v>852939888</v>
      </c>
      <c r="O10" s="20">
        <v>32000000</v>
      </c>
      <c r="P10" s="20">
        <v>16781096</v>
      </c>
      <c r="Q10" s="20">
        <v>135278000</v>
      </c>
      <c r="R10" s="20">
        <v>184059096</v>
      </c>
      <c r="S10" s="20"/>
      <c r="T10" s="20"/>
      <c r="U10" s="20"/>
      <c r="V10" s="20"/>
      <c r="W10" s="20">
        <v>587107959</v>
      </c>
      <c r="X10" s="20">
        <v>936936815</v>
      </c>
      <c r="Y10" s="20">
        <v>-349828856</v>
      </c>
      <c r="Z10" s="21">
        <v>-37.337507759261221</v>
      </c>
      <c r="AA10" s="22">
        <v>1642132610</v>
      </c>
    </row>
    <row r="11" spans="1:27" x14ac:dyDescent="0.25">
      <c r="A11" s="23" t="s">
        <v>40</v>
      </c>
      <c r="B11" s="17" t="s">
        <v>32</v>
      </c>
      <c r="C11" s="18">
        <v>1662204035</v>
      </c>
      <c r="D11" s="18"/>
      <c r="E11" s="19">
        <v>334263370</v>
      </c>
      <c r="F11" s="20">
        <v>274775434</v>
      </c>
      <c r="G11" s="20">
        <v>47075164</v>
      </c>
      <c r="H11" s="20">
        <v>30779800</v>
      </c>
      <c r="I11" s="20">
        <v>27347176</v>
      </c>
      <c r="J11" s="20">
        <v>105202140</v>
      </c>
      <c r="K11" s="20">
        <v>27470205</v>
      </c>
      <c r="L11" s="20">
        <v>26637077</v>
      </c>
      <c r="M11" s="20">
        <v>27355758</v>
      </c>
      <c r="N11" s="20">
        <v>81463040</v>
      </c>
      <c r="O11" s="20">
        <v>31276535</v>
      </c>
      <c r="P11" s="20">
        <v>20809619</v>
      </c>
      <c r="Q11" s="20">
        <v>17453270</v>
      </c>
      <c r="R11" s="20">
        <v>69539424</v>
      </c>
      <c r="S11" s="20"/>
      <c r="T11" s="20"/>
      <c r="U11" s="20"/>
      <c r="V11" s="20"/>
      <c r="W11" s="20">
        <v>256204604</v>
      </c>
      <c r="X11" s="20">
        <v>33526760</v>
      </c>
      <c r="Y11" s="20">
        <v>222677844</v>
      </c>
      <c r="Z11" s="21">
        <v>664.17943159434435</v>
      </c>
      <c r="AA11" s="22">
        <v>274775434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-1880885783</v>
      </c>
      <c r="D14" s="18"/>
      <c r="E14" s="19">
        <v>-13586317098</v>
      </c>
      <c r="F14" s="20">
        <v>-13836319648</v>
      </c>
      <c r="G14" s="20">
        <v>-127899203</v>
      </c>
      <c r="H14" s="20">
        <v>-130090840</v>
      </c>
      <c r="I14" s="20">
        <v>-138417780</v>
      </c>
      <c r="J14" s="20">
        <v>-396407823</v>
      </c>
      <c r="K14" s="20">
        <v>-195128719</v>
      </c>
      <c r="L14" s="20">
        <v>-161137305</v>
      </c>
      <c r="M14" s="20">
        <v>-179652028</v>
      </c>
      <c r="N14" s="20">
        <v>-535918052</v>
      </c>
      <c r="O14" s="20">
        <v>-114998435</v>
      </c>
      <c r="P14" s="20">
        <v>-127267104</v>
      </c>
      <c r="Q14" s="20">
        <v>-218184357</v>
      </c>
      <c r="R14" s="20">
        <v>-460449896</v>
      </c>
      <c r="S14" s="20"/>
      <c r="T14" s="20"/>
      <c r="U14" s="20"/>
      <c r="V14" s="20"/>
      <c r="W14" s="20">
        <v>-1392775771</v>
      </c>
      <c r="X14" s="20">
        <v>-2849978835</v>
      </c>
      <c r="Y14" s="20">
        <v>1457203064</v>
      </c>
      <c r="Z14" s="21">
        <v>-51.130311780017138</v>
      </c>
      <c r="AA14" s="22">
        <v>-13836319648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-279773210</v>
      </c>
      <c r="F15" s="20">
        <v>-279196608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-62966453</v>
      </c>
      <c r="Y15" s="20">
        <v>62966453</v>
      </c>
      <c r="Z15" s="21">
        <v>-100</v>
      </c>
      <c r="AA15" s="22">
        <v>-279196608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2566860501</v>
      </c>
      <c r="D17" s="26">
        <f>SUM(D6:D16)</f>
        <v>0</v>
      </c>
      <c r="E17" s="27">
        <f t="shared" si="0"/>
        <v>3668388193</v>
      </c>
      <c r="F17" s="28">
        <f t="shared" si="0"/>
        <v>3169674281</v>
      </c>
      <c r="G17" s="28">
        <f t="shared" si="0"/>
        <v>13444134</v>
      </c>
      <c r="H17" s="28">
        <f t="shared" si="0"/>
        <v>-542977207</v>
      </c>
      <c r="I17" s="28">
        <f t="shared" si="0"/>
        <v>123852916</v>
      </c>
      <c r="J17" s="28">
        <f t="shared" si="0"/>
        <v>-405680157</v>
      </c>
      <c r="K17" s="28">
        <f t="shared" si="0"/>
        <v>263987143</v>
      </c>
      <c r="L17" s="28">
        <f t="shared" si="0"/>
        <v>-27963368</v>
      </c>
      <c r="M17" s="28">
        <f t="shared" si="0"/>
        <v>641750634</v>
      </c>
      <c r="N17" s="28">
        <f t="shared" si="0"/>
        <v>877774409</v>
      </c>
      <c r="O17" s="28">
        <f t="shared" si="0"/>
        <v>70307459</v>
      </c>
      <c r="P17" s="28">
        <f t="shared" si="0"/>
        <v>100855011</v>
      </c>
      <c r="Q17" s="28">
        <f t="shared" si="0"/>
        <v>178575396</v>
      </c>
      <c r="R17" s="28">
        <f t="shared" si="0"/>
        <v>349737866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821832118</v>
      </c>
      <c r="X17" s="28">
        <f t="shared" si="0"/>
        <v>122995380</v>
      </c>
      <c r="Y17" s="28">
        <f t="shared" si="0"/>
        <v>698836738</v>
      </c>
      <c r="Z17" s="29">
        <f>+IF(X17&lt;&gt;0,+(Y17/X17)*100,0)</f>
        <v>568.18129103711044</v>
      </c>
      <c r="AA17" s="30">
        <f>SUM(AA6:AA16)</f>
        <v>3169674281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>
        <v>2382765</v>
      </c>
      <c r="D23" s="41"/>
      <c r="E23" s="19">
        <v>251280</v>
      </c>
      <c r="F23" s="20">
        <v>251280</v>
      </c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>
        <v>251280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-668110212</v>
      </c>
      <c r="D28" s="18"/>
      <c r="E28" s="19">
        <v>-2727946265</v>
      </c>
      <c r="F28" s="20">
        <v>-2693087858</v>
      </c>
      <c r="G28" s="20">
        <v>-19882932</v>
      </c>
      <c r="H28" s="20">
        <v>-28955015</v>
      </c>
      <c r="I28" s="20">
        <v>-38054106</v>
      </c>
      <c r="J28" s="20">
        <v>-86892053</v>
      </c>
      <c r="K28" s="20">
        <v>-40718941</v>
      </c>
      <c r="L28" s="20">
        <v>-55513062</v>
      </c>
      <c r="M28" s="20">
        <v>-88470055</v>
      </c>
      <c r="N28" s="20">
        <v>-184702058</v>
      </c>
      <c r="O28" s="20">
        <v>-42091391</v>
      </c>
      <c r="P28" s="20">
        <v>-146857882</v>
      </c>
      <c r="Q28" s="20">
        <v>-46074774</v>
      </c>
      <c r="R28" s="20">
        <v>-235024047</v>
      </c>
      <c r="S28" s="20"/>
      <c r="T28" s="20"/>
      <c r="U28" s="20"/>
      <c r="V28" s="20"/>
      <c r="W28" s="20">
        <v>-506618158</v>
      </c>
      <c r="X28" s="20">
        <v>-1156993584</v>
      </c>
      <c r="Y28" s="20">
        <v>650375426</v>
      </c>
      <c r="Z28" s="21">
        <v>-56.2125352287174</v>
      </c>
      <c r="AA28" s="22">
        <v>-2693087858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-665727447</v>
      </c>
      <c r="D30" s="26">
        <f t="shared" ref="D30:Y30" si="1">SUM(D21:D29)</f>
        <v>0</v>
      </c>
      <c r="E30" s="27">
        <f t="shared" si="1"/>
        <v>-2727694985</v>
      </c>
      <c r="F30" s="28">
        <f t="shared" si="1"/>
        <v>-2692836578</v>
      </c>
      <c r="G30" s="28">
        <f t="shared" si="1"/>
        <v>-19882932</v>
      </c>
      <c r="H30" s="28">
        <f t="shared" si="1"/>
        <v>-28955015</v>
      </c>
      <c r="I30" s="28">
        <f t="shared" si="1"/>
        <v>-38054106</v>
      </c>
      <c r="J30" s="28">
        <f t="shared" si="1"/>
        <v>-86892053</v>
      </c>
      <c r="K30" s="28">
        <f t="shared" si="1"/>
        <v>-40718941</v>
      </c>
      <c r="L30" s="28">
        <f t="shared" si="1"/>
        <v>-55513062</v>
      </c>
      <c r="M30" s="28">
        <f t="shared" si="1"/>
        <v>-88470055</v>
      </c>
      <c r="N30" s="28">
        <f t="shared" si="1"/>
        <v>-184702058</v>
      </c>
      <c r="O30" s="28">
        <f t="shared" si="1"/>
        <v>-42091391</v>
      </c>
      <c r="P30" s="28">
        <f t="shared" si="1"/>
        <v>-146857882</v>
      </c>
      <c r="Q30" s="28">
        <f t="shared" si="1"/>
        <v>-46074774</v>
      </c>
      <c r="R30" s="28">
        <f t="shared" si="1"/>
        <v>-235024047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-506618158</v>
      </c>
      <c r="X30" s="28">
        <f t="shared" si="1"/>
        <v>-1156993584</v>
      </c>
      <c r="Y30" s="28">
        <f t="shared" si="1"/>
        <v>650375426</v>
      </c>
      <c r="Z30" s="29">
        <f>+IF(X30&lt;&gt;0,+(Y30/X30)*100,0)</f>
        <v>-56.2125352287174</v>
      </c>
      <c r="AA30" s="30">
        <f>SUM(AA21:AA29)</f>
        <v>-2692836578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326194700</v>
      </c>
      <c r="F35" s="20">
        <v>326194700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326194700</v>
      </c>
    </row>
    <row r="36" spans="1:27" x14ac:dyDescent="0.25">
      <c r="A36" s="23" t="s">
        <v>59</v>
      </c>
      <c r="B36" s="17" t="s">
        <v>32</v>
      </c>
      <c r="C36" s="18">
        <v>636465</v>
      </c>
      <c r="D36" s="18"/>
      <c r="E36" s="19">
        <v>1643450</v>
      </c>
      <c r="F36" s="20">
        <v>1643450</v>
      </c>
      <c r="G36" s="20">
        <v>33761</v>
      </c>
      <c r="H36" s="37">
        <v>25889</v>
      </c>
      <c r="I36" s="37">
        <v>-28965</v>
      </c>
      <c r="J36" s="37">
        <v>30685</v>
      </c>
      <c r="K36" s="20">
        <v>28448</v>
      </c>
      <c r="L36" s="20">
        <v>32340</v>
      </c>
      <c r="M36" s="20">
        <v>12165</v>
      </c>
      <c r="N36" s="20">
        <v>72953</v>
      </c>
      <c r="O36" s="37">
        <v>33187</v>
      </c>
      <c r="P36" s="37">
        <v>8030</v>
      </c>
      <c r="Q36" s="37">
        <v>30481</v>
      </c>
      <c r="R36" s="20">
        <v>71698</v>
      </c>
      <c r="S36" s="20"/>
      <c r="T36" s="20"/>
      <c r="U36" s="20"/>
      <c r="V36" s="37"/>
      <c r="W36" s="37">
        <v>175336</v>
      </c>
      <c r="X36" s="37">
        <v>1232577</v>
      </c>
      <c r="Y36" s="20">
        <v>-1057241</v>
      </c>
      <c r="Z36" s="21">
        <v>-85.774844086819726</v>
      </c>
      <c r="AA36" s="22">
        <v>1643450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>
        <v>-323118311</v>
      </c>
      <c r="F38" s="20">
        <v>-306177000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-306177000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636465</v>
      </c>
      <c r="D39" s="26">
        <f>SUM(D34:D38)</f>
        <v>0</v>
      </c>
      <c r="E39" s="27">
        <f t="shared" si="2"/>
        <v>4719839</v>
      </c>
      <c r="F39" s="28">
        <f t="shared" si="2"/>
        <v>21661150</v>
      </c>
      <c r="G39" s="28">
        <f t="shared" si="2"/>
        <v>33761</v>
      </c>
      <c r="H39" s="28">
        <f t="shared" si="2"/>
        <v>25889</v>
      </c>
      <c r="I39" s="28">
        <f t="shared" si="2"/>
        <v>-28965</v>
      </c>
      <c r="J39" s="28">
        <f t="shared" si="2"/>
        <v>30685</v>
      </c>
      <c r="K39" s="28">
        <f t="shared" si="2"/>
        <v>28448</v>
      </c>
      <c r="L39" s="28">
        <f t="shared" si="2"/>
        <v>32340</v>
      </c>
      <c r="M39" s="28">
        <f t="shared" si="2"/>
        <v>12165</v>
      </c>
      <c r="N39" s="28">
        <f t="shared" si="2"/>
        <v>72953</v>
      </c>
      <c r="O39" s="28">
        <f t="shared" si="2"/>
        <v>33187</v>
      </c>
      <c r="P39" s="28">
        <f t="shared" si="2"/>
        <v>8030</v>
      </c>
      <c r="Q39" s="28">
        <f t="shared" si="2"/>
        <v>30481</v>
      </c>
      <c r="R39" s="28">
        <f t="shared" si="2"/>
        <v>71698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175336</v>
      </c>
      <c r="X39" s="28">
        <f t="shared" si="2"/>
        <v>1232577</v>
      </c>
      <c r="Y39" s="28">
        <f t="shared" si="2"/>
        <v>-1057241</v>
      </c>
      <c r="Z39" s="29">
        <f>+IF(X39&lt;&gt;0,+(Y39/X39)*100,0)</f>
        <v>-85.774844086819726</v>
      </c>
      <c r="AA39" s="30">
        <f>SUM(AA34:AA38)</f>
        <v>21661150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1901769519</v>
      </c>
      <c r="D41" s="32">
        <f>+D17+D30+D39</f>
        <v>0</v>
      </c>
      <c r="E41" s="33">
        <f t="shared" si="3"/>
        <v>945413047</v>
      </c>
      <c r="F41" s="34">
        <f t="shared" si="3"/>
        <v>498498853</v>
      </c>
      <c r="G41" s="34">
        <f t="shared" si="3"/>
        <v>-6405037</v>
      </c>
      <c r="H41" s="34">
        <f t="shared" si="3"/>
        <v>-571906333</v>
      </c>
      <c r="I41" s="34">
        <f t="shared" si="3"/>
        <v>85769845</v>
      </c>
      <c r="J41" s="34">
        <f t="shared" si="3"/>
        <v>-492541525</v>
      </c>
      <c r="K41" s="34">
        <f t="shared" si="3"/>
        <v>223296650</v>
      </c>
      <c r="L41" s="34">
        <f t="shared" si="3"/>
        <v>-83444090</v>
      </c>
      <c r="M41" s="34">
        <f t="shared" si="3"/>
        <v>553292744</v>
      </c>
      <c r="N41" s="34">
        <f t="shared" si="3"/>
        <v>693145304</v>
      </c>
      <c r="O41" s="34">
        <f t="shared" si="3"/>
        <v>28249255</v>
      </c>
      <c r="P41" s="34">
        <f t="shared" si="3"/>
        <v>-45994841</v>
      </c>
      <c r="Q41" s="34">
        <f t="shared" si="3"/>
        <v>132531103</v>
      </c>
      <c r="R41" s="34">
        <f t="shared" si="3"/>
        <v>114785517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315389296</v>
      </c>
      <c r="X41" s="34">
        <f t="shared" si="3"/>
        <v>-1032765627</v>
      </c>
      <c r="Y41" s="34">
        <f t="shared" si="3"/>
        <v>1348154923</v>
      </c>
      <c r="Z41" s="35">
        <f>+IF(X41&lt;&gt;0,+(Y41/X41)*100,0)</f>
        <v>-130.53832232160454</v>
      </c>
      <c r="AA41" s="36">
        <f>+AA17+AA30+AA39</f>
        <v>498498853</v>
      </c>
    </row>
    <row r="42" spans="1:27" x14ac:dyDescent="0.25">
      <c r="A42" s="23" t="s">
        <v>63</v>
      </c>
      <c r="B42" s="17" t="s">
        <v>64</v>
      </c>
      <c r="C42" s="32">
        <v>-2143616627</v>
      </c>
      <c r="D42" s="32"/>
      <c r="E42" s="33">
        <v>-16889206717</v>
      </c>
      <c r="F42" s="34">
        <v>-16611827397</v>
      </c>
      <c r="G42" s="34">
        <v>-2430718024</v>
      </c>
      <c r="H42" s="34">
        <f>+G43+H60</f>
        <v>-2446928140</v>
      </c>
      <c r="I42" s="34">
        <f>+H43+I60</f>
        <v>-3026204785</v>
      </c>
      <c r="J42" s="34">
        <f>+G42</f>
        <v>-2430718024</v>
      </c>
      <c r="K42" s="34">
        <f>+I43+K60</f>
        <v>-2940434940</v>
      </c>
      <c r="L42" s="34">
        <f>+K43+L60</f>
        <v>-2717138290</v>
      </c>
      <c r="M42" s="34">
        <f>+L43+M60</f>
        <v>-2800582380</v>
      </c>
      <c r="N42" s="34">
        <f>+K42</f>
        <v>-2940434940</v>
      </c>
      <c r="O42" s="34">
        <f>+M43+O60</f>
        <v>-2247289636</v>
      </c>
      <c r="P42" s="34">
        <f>+O43+P60</f>
        <v>-2219040381</v>
      </c>
      <c r="Q42" s="34">
        <f>+P43+Q60</f>
        <v>-2265035222</v>
      </c>
      <c r="R42" s="34">
        <f>+O42</f>
        <v>-2247289636</v>
      </c>
      <c r="S42" s="34">
        <f>+Q43+S60</f>
        <v>-2132504119</v>
      </c>
      <c r="T42" s="34">
        <f>+S43+T60</f>
        <v>-2132504119</v>
      </c>
      <c r="U42" s="34">
        <f>+T43+U60</f>
        <v>-2132504119</v>
      </c>
      <c r="V42" s="34">
        <f>+S42</f>
        <v>-2132504119</v>
      </c>
      <c r="W42" s="34">
        <f>+G42</f>
        <v>-2430718024</v>
      </c>
      <c r="X42" s="34">
        <v>-16611832397</v>
      </c>
      <c r="Y42" s="34">
        <f>+W42-X42</f>
        <v>14181114373</v>
      </c>
      <c r="Z42" s="35">
        <f>+IF(X42&lt;&gt;0,+(Y42/X42)*100,0)</f>
        <v>-85.367550274351586</v>
      </c>
      <c r="AA42" s="36">
        <v>-16611827397</v>
      </c>
    </row>
    <row r="43" spans="1:27" x14ac:dyDescent="0.25">
      <c r="A43" s="42" t="s">
        <v>65</v>
      </c>
      <c r="B43" s="43" t="s">
        <v>64</v>
      </c>
      <c r="C43" s="44">
        <f>+C41+C42</f>
        <v>-241847108</v>
      </c>
      <c r="D43" s="44">
        <f t="shared" ref="D43:AA43" si="4">+D41+D42</f>
        <v>0</v>
      </c>
      <c r="E43" s="45">
        <f t="shared" si="4"/>
        <v>-15943793670</v>
      </c>
      <c r="F43" s="46">
        <f t="shared" si="4"/>
        <v>-16113328544</v>
      </c>
      <c r="G43" s="46">
        <f t="shared" si="4"/>
        <v>-2437123061</v>
      </c>
      <c r="H43" s="46">
        <f t="shared" si="4"/>
        <v>-3018834473</v>
      </c>
      <c r="I43" s="46">
        <f t="shared" si="4"/>
        <v>-2940434940</v>
      </c>
      <c r="J43" s="46">
        <f>+I43</f>
        <v>-2940434940</v>
      </c>
      <c r="K43" s="46">
        <f t="shared" si="4"/>
        <v>-2717138290</v>
      </c>
      <c r="L43" s="46">
        <f t="shared" si="4"/>
        <v>-2800582380</v>
      </c>
      <c r="M43" s="46">
        <f t="shared" si="4"/>
        <v>-2247289636</v>
      </c>
      <c r="N43" s="46">
        <f>+M43</f>
        <v>-2247289636</v>
      </c>
      <c r="O43" s="46">
        <f t="shared" si="4"/>
        <v>-2219040381</v>
      </c>
      <c r="P43" s="46">
        <f t="shared" si="4"/>
        <v>-2265035222</v>
      </c>
      <c r="Q43" s="46">
        <f t="shared" si="4"/>
        <v>-2132504119</v>
      </c>
      <c r="R43" s="46">
        <f>+Q43</f>
        <v>-2132504119</v>
      </c>
      <c r="S43" s="46">
        <f t="shared" si="4"/>
        <v>-2132504119</v>
      </c>
      <c r="T43" s="46">
        <f t="shared" si="4"/>
        <v>-2132504119</v>
      </c>
      <c r="U43" s="46">
        <f t="shared" si="4"/>
        <v>-2132504119</v>
      </c>
      <c r="V43" s="46">
        <f>+U43</f>
        <v>-2132504119</v>
      </c>
      <c r="W43" s="46">
        <f>+V43</f>
        <v>-2132504119</v>
      </c>
      <c r="X43" s="46">
        <f t="shared" si="4"/>
        <v>-17644598024</v>
      </c>
      <c r="Y43" s="46">
        <f t="shared" si="4"/>
        <v>15529269296</v>
      </c>
      <c r="Z43" s="47">
        <f>+IF(X43&lt;&gt;0,+(Y43/X43)*100,0)</f>
        <v>-88.01146546312502</v>
      </c>
      <c r="AA43" s="48">
        <f t="shared" si="4"/>
        <v>-16113328544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-2430718024</v>
      </c>
      <c r="H60">
        <v>-9805079</v>
      </c>
      <c r="I60">
        <v>-7370312</v>
      </c>
      <c r="J60">
        <v>-2430718024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8579BB3-CED3-44E2-BFF5-F096E9F21409}"/>
</file>

<file path=customXml/itemProps2.xml><?xml version="1.0" encoding="utf-8"?>
<ds:datastoreItem xmlns:ds="http://schemas.openxmlformats.org/officeDocument/2006/customXml" ds:itemID="{4076F690-5381-4DB2-B090-8E7D9F4D3B72}"/>
</file>

<file path=customXml/itemProps3.xml><?xml version="1.0" encoding="utf-8"?>
<ds:datastoreItem xmlns:ds="http://schemas.openxmlformats.org/officeDocument/2006/customXml" ds:itemID="{450A6D0C-DF58-4ABC-B7F9-09D667DBFF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2026-05-13T12:50:43Z</dcterms:created>
  <dcterms:modified xsi:type="dcterms:W3CDTF">2026-05-13T12:53:34Z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